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7C48C91E-03F8-4C31-BF67-E355A08C9040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H780" i="6" l="1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J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H789" i="6"/>
  <c r="CG789" i="6"/>
  <c r="CD789" i="6"/>
  <c r="CF789" i="6" s="1"/>
  <c r="BO789" i="6"/>
  <c r="BQ789" i="6" s="1"/>
  <c r="AZ789" i="6"/>
  <c r="BB789" i="6" s="1"/>
  <c r="AK789" i="6"/>
  <c r="AM789" i="6" s="1"/>
  <c r="V789" i="6"/>
  <c r="X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H786" i="6"/>
  <c r="CG786" i="6"/>
  <c r="CD786" i="6"/>
  <c r="CF786" i="6" s="1"/>
  <c r="BO786" i="6"/>
  <c r="BQ786" i="6" s="1"/>
  <c r="AZ786" i="6"/>
  <c r="BB786" i="6" s="1"/>
  <c r="AK786" i="6"/>
  <c r="AM786" i="6" s="1"/>
  <c r="V786" i="6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I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X783" i="6" s="1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V779" i="6"/>
  <c r="X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BO778" i="6" l="1"/>
  <c r="BQ778" i="6" s="1"/>
  <c r="CF778" i="6"/>
  <c r="BB778" i="6"/>
  <c r="CT790" i="6"/>
  <c r="CU790" i="6" s="1"/>
  <c r="X790" i="6"/>
  <c r="CT789" i="6"/>
  <c r="CU789" i="6" s="1"/>
  <c r="CT788" i="6"/>
  <c r="CU788" i="6" s="1"/>
  <c r="CT782" i="6"/>
  <c r="CU782" i="6" s="1"/>
  <c r="CT778" i="6"/>
  <c r="CU778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51" i="6" l="1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<sst xmlns="http://schemas.openxmlformats.org/spreadsheetml/2006/main" count="6118" uniqueCount="1165">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</sst>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9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9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S79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1894</v>
      </c>
      <c r="K5" s="42">
        <f t="shared" si="0"/>
        <v>947</v>
      </c>
      <c r="L5" s="42">
        <f t="shared" si="0"/>
        <v>0</v>
      </c>
      <c r="M5" s="42">
        <f t="shared" si="0"/>
        <v>0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2841</v>
      </c>
      <c r="W5" s="116">
        <f t="shared" si="0"/>
        <v>21448.33333333331</v>
      </c>
      <c r="X5" s="111">
        <f>IFERROR(V5/W5,0)*100</f>
        <v>13.245784443235697</v>
      </c>
      <c r="Y5" s="109">
        <f t="shared" ref="Y5:AL5" si="1">SUBTOTAL(9,Y7:Y963)</f>
        <v>3432</v>
      </c>
      <c r="Z5" s="109">
        <f t="shared" si="1"/>
        <v>1600</v>
      </c>
      <c r="AA5" s="109">
        <f t="shared" si="1"/>
        <v>0</v>
      </c>
      <c r="AB5" s="109">
        <f t="shared" si="1"/>
        <v>0</v>
      </c>
      <c r="AC5" s="109">
        <f t="shared" si="1"/>
        <v>0</v>
      </c>
      <c r="AD5" s="109">
        <f t="shared" si="1"/>
        <v>0</v>
      </c>
      <c r="AE5" s="109">
        <f t="shared" si="1"/>
        <v>0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5032</v>
      </c>
      <c r="AL5" s="116">
        <f t="shared" si="1"/>
        <v>24017.999999999996</v>
      </c>
      <c r="AM5" s="111">
        <f>IFERROR(AK5/AL5,0)*100</f>
        <v>20.950953451577988</v>
      </c>
      <c r="AN5" s="109">
        <f t="shared" ref="AN5:BA5" si="2">SUBTOTAL(9,AN7:AN963)</f>
        <v>95</v>
      </c>
      <c r="AO5" s="109">
        <f t="shared" si="2"/>
        <v>42</v>
      </c>
      <c r="AP5" s="109">
        <f t="shared" si="2"/>
        <v>0</v>
      </c>
      <c r="AQ5" s="109">
        <f t="shared" si="2"/>
        <v>0</v>
      </c>
      <c r="AR5" s="109">
        <f t="shared" si="2"/>
        <v>0</v>
      </c>
      <c r="AS5" s="109">
        <f t="shared" si="2"/>
        <v>0</v>
      </c>
      <c r="AT5" s="109">
        <f t="shared" si="2"/>
        <v>0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137</v>
      </c>
      <c r="BA5" s="116">
        <f t="shared" si="2"/>
        <v>608.49999999999966</v>
      </c>
      <c r="BB5" s="111">
        <f>IFERROR(AZ5/BA5,0)*100</f>
        <v>22.514379622021377</v>
      </c>
      <c r="BC5" s="109">
        <f t="shared" ref="BC5:BP5" si="3">SUBTOTAL(9,BC7:BC963)</f>
        <v>2</v>
      </c>
      <c r="BD5" s="109">
        <f t="shared" si="3"/>
        <v>0</v>
      </c>
      <c r="BE5" s="109">
        <f t="shared" si="3"/>
        <v>0</v>
      </c>
      <c r="BF5" s="109">
        <f t="shared" si="3"/>
        <v>0</v>
      </c>
      <c r="BG5" s="109">
        <f t="shared" si="3"/>
        <v>0</v>
      </c>
      <c r="BH5" s="109">
        <f t="shared" si="3"/>
        <v>0</v>
      </c>
      <c r="BI5" s="109">
        <f t="shared" si="3"/>
        <v>0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2</v>
      </c>
      <c r="BP5" s="116">
        <f t="shared" si="3"/>
        <v>32.333333333333321</v>
      </c>
      <c r="BQ5" s="111">
        <f>IFERROR(BO5/BP5,0)*100</f>
        <v>6.1855670103092804</v>
      </c>
      <c r="BR5" s="109">
        <f t="shared" ref="BR5:CE5" si="4">SUBTOTAL(9,BR7:BR963)</f>
        <v>273</v>
      </c>
      <c r="BS5" s="109">
        <f t="shared" si="4"/>
        <v>132</v>
      </c>
      <c r="BT5" s="109">
        <f t="shared" si="4"/>
        <v>0</v>
      </c>
      <c r="BU5" s="109">
        <f t="shared" si="4"/>
        <v>0</v>
      </c>
      <c r="BV5" s="109">
        <f t="shared" si="4"/>
        <v>0</v>
      </c>
      <c r="BW5" s="109">
        <f t="shared" si="4"/>
        <v>0</v>
      </c>
      <c r="BX5" s="109">
        <f t="shared" si="4"/>
        <v>0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405</v>
      </c>
      <c r="CE5" s="116">
        <f t="shared" si="4"/>
        <v>1145.3333333333326</v>
      </c>
      <c r="CF5" s="111">
        <f>IFERROR(CD5/CE5,0)*100</f>
        <v>35.360884749708987</v>
      </c>
      <c r="CG5" s="106">
        <f t="shared" ref="CG5:CT5" si="5">SUBTOTAL(9,CG7:CG963)</f>
        <v>5696</v>
      </c>
      <c r="CH5" s="106">
        <f t="shared" si="5"/>
        <v>2721</v>
      </c>
      <c r="CI5" s="106">
        <f t="shared" si="5"/>
        <v>0</v>
      </c>
      <c r="CJ5" s="106">
        <f t="shared" si="5"/>
        <v>0</v>
      </c>
      <c r="CK5" s="106">
        <f t="shared" si="5"/>
        <v>0</v>
      </c>
      <c r="CL5" s="106">
        <f t="shared" si="5"/>
        <v>0</v>
      </c>
      <c r="CM5" s="106">
        <f t="shared" si="5"/>
        <v>0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47252.500000000029</v>
      </c>
      <c r="CT5" s="107">
        <f t="shared" si="5"/>
        <v>8417</v>
      </c>
      <c r="CU5" s="108">
        <f>IFERROR(CT5/CS5,0)</f>
        <v>0.17812814136818148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/>
      <c r="M7" s="98"/>
      <c r="N7" s="98"/>
      <c r="O7" s="98"/>
      <c r="P7" s="98"/>
      <c r="Q7" s="98"/>
      <c r="R7" s="98"/>
      <c r="S7" s="98"/>
      <c r="T7" s="98"/>
      <c r="U7" s="98"/>
      <c r="V7" s="45">
        <f>SUM(J7:U7)</f>
        <v>1</v>
      </c>
      <c r="W7" s="47">
        <v>295.66666666666669</v>
      </c>
      <c r="X7" s="113">
        <f t="shared" ref="X7:X22" si="6">SUM(L7:W7)</f>
        <v>296.66666666666669</v>
      </c>
      <c r="Y7" s="98">
        <v>2</v>
      </c>
      <c r="Z7" s="98">
        <v>3</v>
      </c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47">
        <f>SUM(Y7:AJ7)</f>
        <v>5</v>
      </c>
      <c r="AL7" s="47">
        <v>32.666666666666664</v>
      </c>
      <c r="AM7" s="113">
        <f t="shared" ref="AM7:AM70" si="7">SUM(AA7:AL7)</f>
        <v>37.666666666666664</v>
      </c>
      <c r="AN7" s="98">
        <v>0</v>
      </c>
      <c r="AO7" s="98">
        <v>1</v>
      </c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47">
        <f>SUM(AN7:AY7)</f>
        <v>1</v>
      </c>
      <c r="BA7" s="47">
        <v>0.33333333333333331</v>
      </c>
      <c r="BB7" s="113">
        <f t="shared" ref="BB7:BB70" si="8">SUM(AP7:BA7)</f>
        <v>1.3333333333333333</v>
      </c>
      <c r="BC7" s="98">
        <v>0</v>
      </c>
      <c r="BD7" s="98">
        <v>0</v>
      </c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48">
        <f>SUM(BR7:CC7)</f>
        <v>2</v>
      </c>
      <c r="CE7" s="47">
        <v>7</v>
      </c>
      <c r="CF7" s="113">
        <f t="shared" ref="CF7:CF70" si="10">SUM(BT7:CE7)</f>
        <v>9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0</v>
      </c>
      <c r="CJ7" s="90">
        <f t="shared" ref="CJ7:CJ70" si="13">+M7+AB7+AQ7+BF7+BU7</f>
        <v>0</v>
      </c>
      <c r="CK7" s="90">
        <f t="shared" ref="CK7:CK70" si="14">+N7+AC7+AR7+BG7+BV7</f>
        <v>0</v>
      </c>
      <c r="CL7" s="90">
        <f t="shared" ref="CL7:CL70" si="15">+O7+AD7+AS7+BH7+BW7</f>
        <v>0</v>
      </c>
      <c r="CM7" s="90">
        <f t="shared" ref="CM7:CM70" si="16">+P7+AE7+AT7+BI7+BX7</f>
        <v>0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335.66666666666669</v>
      </c>
      <c r="CT7" s="49">
        <f>V7+AK7+AZ7+BO7+CD7</f>
        <v>9</v>
      </c>
      <c r="CU7" s="50">
        <f>IFERROR(CT7/CS7,0)</f>
        <v>2.6812313803376363E-2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3</v>
      </c>
      <c r="L8" s="98"/>
      <c r="M8" s="98"/>
      <c r="N8" s="98"/>
      <c r="O8" s="98"/>
      <c r="P8" s="98"/>
      <c r="Q8" s="98"/>
      <c r="R8" s="98"/>
      <c r="S8" s="98"/>
      <c r="T8" s="98"/>
      <c r="U8" s="98"/>
      <c r="V8" s="46">
        <f t="shared" ref="V8:V71" si="22">SUM(J8:U8)</f>
        <v>9</v>
      </c>
      <c r="W8" s="54">
        <v>69.333333333333329</v>
      </c>
      <c r="X8" s="114">
        <f t="shared" si="6"/>
        <v>78.333333333333329</v>
      </c>
      <c r="Y8" s="98">
        <v>0</v>
      </c>
      <c r="Z8" s="98">
        <v>2</v>
      </c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46">
        <f t="shared" ref="AK8:AK71" si="23">SUM(Y8:AJ8)</f>
        <v>2</v>
      </c>
      <c r="AL8" s="54">
        <v>32</v>
      </c>
      <c r="AM8" s="114">
        <f t="shared" si="7"/>
        <v>34</v>
      </c>
      <c r="AN8" s="98">
        <v>3</v>
      </c>
      <c r="AO8" s="98">
        <v>0</v>
      </c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12.333333333333334</v>
      </c>
      <c r="BB8" s="114">
        <f t="shared" si="8"/>
        <v>15.333333333333334</v>
      </c>
      <c r="BC8" s="98">
        <v>0</v>
      </c>
      <c r="BD8" s="98">
        <v>0</v>
      </c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0.66666666666666663</v>
      </c>
      <c r="BQ8" s="114">
        <f t="shared" si="9"/>
        <v>0.66666666666666663</v>
      </c>
      <c r="BR8" s="98">
        <v>9</v>
      </c>
      <c r="BS8" s="98">
        <v>8</v>
      </c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51">
        <f t="shared" ref="CD8:CD71" si="26">SUM(BR8:CC8)</f>
        <v>17</v>
      </c>
      <c r="CE8" s="54">
        <v>41</v>
      </c>
      <c r="CF8" s="114">
        <f t="shared" si="10"/>
        <v>58</v>
      </c>
      <c r="CG8" s="91">
        <f t="shared" ref="CG8:CG71" si="27">+J8+Y8+AN8+BC8+BR8</f>
        <v>18</v>
      </c>
      <c r="CH8" s="91">
        <f t="shared" si="11"/>
        <v>13</v>
      </c>
      <c r="CI8" s="91">
        <f t="shared" si="12"/>
        <v>0</v>
      </c>
      <c r="CJ8" s="91">
        <f t="shared" si="13"/>
        <v>0</v>
      </c>
      <c r="CK8" s="91">
        <f t="shared" si="14"/>
        <v>0</v>
      </c>
      <c r="CL8" s="91">
        <f t="shared" si="15"/>
        <v>0</v>
      </c>
      <c r="CM8" s="91">
        <f t="shared" si="16"/>
        <v>0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155.33333333333331</v>
      </c>
      <c r="CT8" s="52">
        <f t="shared" ref="CT8:CT71" si="29">V8+AK8+AZ8+BO8+CD8</f>
        <v>31</v>
      </c>
      <c r="CU8" s="53">
        <f t="shared" ref="CU8:CU71" si="30">IFERROR(CT8/CS8,0)</f>
        <v>0.19957081545064381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0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46">
        <f t="shared" si="22"/>
        <v>2</v>
      </c>
      <c r="W9" s="54">
        <v>86.333333333333329</v>
      </c>
      <c r="X9" s="114">
        <f t="shared" si="6"/>
        <v>88.333333333333329</v>
      </c>
      <c r="Y9" s="98">
        <v>0</v>
      </c>
      <c r="Z9" s="98">
        <v>0</v>
      </c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46">
        <f t="shared" si="23"/>
        <v>0</v>
      </c>
      <c r="AL9" s="54">
        <v>58</v>
      </c>
      <c r="AM9" s="114">
        <f t="shared" si="7"/>
        <v>58</v>
      </c>
      <c r="AN9" s="98">
        <v>0</v>
      </c>
      <c r="AO9" s="98">
        <v>0</v>
      </c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46">
        <f t="shared" si="24"/>
        <v>0</v>
      </c>
      <c r="BA9" s="54">
        <v>1</v>
      </c>
      <c r="BB9" s="114">
        <f t="shared" si="8"/>
        <v>1</v>
      </c>
      <c r="BC9" s="98">
        <v>0</v>
      </c>
      <c r="BD9" s="98">
        <v>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51">
        <f t="shared" si="25"/>
        <v>0</v>
      </c>
      <c r="BP9" s="54">
        <v>0.33333333333333331</v>
      </c>
      <c r="BQ9" s="114">
        <f t="shared" si="9"/>
        <v>0.33333333333333331</v>
      </c>
      <c r="BR9" s="98">
        <v>2</v>
      </c>
      <c r="BS9" s="98">
        <v>0</v>
      </c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51">
        <f t="shared" si="26"/>
        <v>2</v>
      </c>
      <c r="CE9" s="54">
        <v>6.666666666666667</v>
      </c>
      <c r="CF9" s="114">
        <f t="shared" si="10"/>
        <v>8.6666666666666679</v>
      </c>
      <c r="CG9" s="91">
        <f t="shared" si="27"/>
        <v>4</v>
      </c>
      <c r="CH9" s="91">
        <f t="shared" si="11"/>
        <v>0</v>
      </c>
      <c r="CI9" s="91">
        <f t="shared" si="12"/>
        <v>0</v>
      </c>
      <c r="CJ9" s="91">
        <f t="shared" si="13"/>
        <v>0</v>
      </c>
      <c r="CK9" s="91">
        <f t="shared" si="14"/>
        <v>0</v>
      </c>
      <c r="CL9" s="91">
        <f t="shared" si="15"/>
        <v>0</v>
      </c>
      <c r="CM9" s="91">
        <f t="shared" si="16"/>
        <v>0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152.33333333333331</v>
      </c>
      <c r="CT9" s="52">
        <f t="shared" si="29"/>
        <v>4</v>
      </c>
      <c r="CU9" s="53">
        <f t="shared" si="30"/>
        <v>2.6258205689277902E-2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54">
        <f t="shared" si="22"/>
        <v>0</v>
      </c>
      <c r="W10" s="54">
        <v>18.333333333333332</v>
      </c>
      <c r="X10" s="114">
        <f t="shared" si="6"/>
        <v>18.333333333333332</v>
      </c>
      <c r="Y10" s="98">
        <v>1</v>
      </c>
      <c r="Z10" s="98">
        <v>0</v>
      </c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46">
        <f t="shared" si="23"/>
        <v>1</v>
      </c>
      <c r="AL10" s="54">
        <v>48.333333333333336</v>
      </c>
      <c r="AM10" s="114">
        <f t="shared" si="7"/>
        <v>49.333333333333336</v>
      </c>
      <c r="AN10" s="98">
        <v>1</v>
      </c>
      <c r="AO10" s="98">
        <v>0</v>
      </c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46">
        <f t="shared" si="24"/>
        <v>1</v>
      </c>
      <c r="BA10" s="54">
        <v>3.6666666666666665</v>
      </c>
      <c r="BB10" s="114">
        <f t="shared" si="8"/>
        <v>4.6666666666666661</v>
      </c>
      <c r="BC10" s="98">
        <v>0</v>
      </c>
      <c r="BD10" s="98">
        <v>0</v>
      </c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51">
        <f t="shared" si="26"/>
        <v>0</v>
      </c>
      <c r="CE10" s="54">
        <v>2</v>
      </c>
      <c r="CF10" s="114">
        <f t="shared" si="10"/>
        <v>2</v>
      </c>
      <c r="CG10" s="91">
        <f t="shared" si="27"/>
        <v>2</v>
      </c>
      <c r="CH10" s="91">
        <f t="shared" si="11"/>
        <v>0</v>
      </c>
      <c r="CI10" s="91">
        <f t="shared" si="12"/>
        <v>0</v>
      </c>
      <c r="CJ10" s="91">
        <f t="shared" si="13"/>
        <v>0</v>
      </c>
      <c r="CK10" s="91">
        <f t="shared" si="14"/>
        <v>0</v>
      </c>
      <c r="CL10" s="91">
        <f t="shared" si="15"/>
        <v>0</v>
      </c>
      <c r="CM10" s="91">
        <f t="shared" si="16"/>
        <v>0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72.333333333333343</v>
      </c>
      <c r="CT10" s="52">
        <f t="shared" si="29"/>
        <v>2</v>
      </c>
      <c r="CU10" s="53">
        <f t="shared" si="30"/>
        <v>2.7649769585253451E-2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46">
        <f t="shared" si="22"/>
        <v>0</v>
      </c>
      <c r="W11" s="54">
        <v>13.333333333333334</v>
      </c>
      <c r="X11" s="114">
        <f t="shared" si="6"/>
        <v>13.333333333333334</v>
      </c>
      <c r="Y11" s="98">
        <v>13</v>
      </c>
      <c r="Z11" s="98">
        <v>0</v>
      </c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46">
        <f t="shared" si="23"/>
        <v>13</v>
      </c>
      <c r="AL11" s="54">
        <v>71.666666666666671</v>
      </c>
      <c r="AM11" s="114">
        <f t="shared" si="7"/>
        <v>84.666666666666671</v>
      </c>
      <c r="AN11" s="98">
        <v>0</v>
      </c>
      <c r="AO11" s="98">
        <v>0</v>
      </c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46">
        <f t="shared" si="24"/>
        <v>0</v>
      </c>
      <c r="BA11" s="54">
        <v>3</v>
      </c>
      <c r="BB11" s="114">
        <f t="shared" si="8"/>
        <v>3</v>
      </c>
      <c r="BC11" s="98">
        <v>0</v>
      </c>
      <c r="BD11" s="98">
        <v>0</v>
      </c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51">
        <f t="shared" si="26"/>
        <v>0</v>
      </c>
      <c r="CE11" s="54">
        <v>1</v>
      </c>
      <c r="CF11" s="114">
        <f t="shared" si="10"/>
        <v>1</v>
      </c>
      <c r="CG11" s="91">
        <f t="shared" si="27"/>
        <v>13</v>
      </c>
      <c r="CH11" s="91">
        <f t="shared" si="11"/>
        <v>0</v>
      </c>
      <c r="CI11" s="91">
        <f t="shared" si="12"/>
        <v>0</v>
      </c>
      <c r="CJ11" s="91">
        <f t="shared" si="13"/>
        <v>0</v>
      </c>
      <c r="CK11" s="91">
        <f t="shared" si="14"/>
        <v>0</v>
      </c>
      <c r="CL11" s="91">
        <f t="shared" si="15"/>
        <v>0</v>
      </c>
      <c r="CM11" s="91">
        <f t="shared" si="16"/>
        <v>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89</v>
      </c>
      <c r="CT11" s="52">
        <f t="shared" si="29"/>
        <v>13</v>
      </c>
      <c r="CU11" s="53">
        <f t="shared" si="30"/>
        <v>0.14606741573033707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64</v>
      </c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46">
        <f t="shared" si="22"/>
        <v>130</v>
      </c>
      <c r="W12" s="54">
        <v>262.33333333333331</v>
      </c>
      <c r="X12" s="114">
        <f t="shared" si="6"/>
        <v>392.33333333333331</v>
      </c>
      <c r="Y12" s="98">
        <v>82</v>
      </c>
      <c r="Z12" s="98">
        <v>16</v>
      </c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46">
        <f t="shared" si="23"/>
        <v>98</v>
      </c>
      <c r="AL12" s="54">
        <v>134</v>
      </c>
      <c r="AM12" s="114">
        <f t="shared" si="7"/>
        <v>232</v>
      </c>
      <c r="AN12" s="98">
        <v>3</v>
      </c>
      <c r="AO12" s="98">
        <v>4</v>
      </c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46">
        <f t="shared" si="24"/>
        <v>7</v>
      </c>
      <c r="BA12" s="54">
        <v>2</v>
      </c>
      <c r="BB12" s="114">
        <f t="shared" si="8"/>
        <v>9</v>
      </c>
      <c r="BC12" s="98">
        <v>0</v>
      </c>
      <c r="BD12" s="98">
        <v>0</v>
      </c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51">
        <f t="shared" si="25"/>
        <v>0</v>
      </c>
      <c r="BP12" s="54">
        <v>0.33333333333333331</v>
      </c>
      <c r="BQ12" s="114">
        <f t="shared" si="9"/>
        <v>0.33333333333333331</v>
      </c>
      <c r="BR12" s="98">
        <v>1</v>
      </c>
      <c r="BS12" s="98">
        <v>0</v>
      </c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51">
        <f t="shared" si="26"/>
        <v>1</v>
      </c>
      <c r="CE12" s="54">
        <v>5.333333333333333</v>
      </c>
      <c r="CF12" s="114">
        <f t="shared" si="10"/>
        <v>6.333333333333333</v>
      </c>
      <c r="CG12" s="91">
        <f t="shared" si="27"/>
        <v>152</v>
      </c>
      <c r="CH12" s="91">
        <f t="shared" si="11"/>
        <v>84</v>
      </c>
      <c r="CI12" s="91">
        <f t="shared" si="12"/>
        <v>0</v>
      </c>
      <c r="CJ12" s="91">
        <f t="shared" si="13"/>
        <v>0</v>
      </c>
      <c r="CK12" s="91">
        <f t="shared" si="14"/>
        <v>0</v>
      </c>
      <c r="CL12" s="91">
        <f t="shared" si="15"/>
        <v>0</v>
      </c>
      <c r="CM12" s="91">
        <f t="shared" si="16"/>
        <v>0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403.99999999999994</v>
      </c>
      <c r="CT12" s="52">
        <f t="shared" si="29"/>
        <v>236</v>
      </c>
      <c r="CU12" s="53">
        <f t="shared" si="30"/>
        <v>0.58415841584158423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25</v>
      </c>
      <c r="K13" s="98">
        <v>12</v>
      </c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46">
        <f t="shared" si="22"/>
        <v>37</v>
      </c>
      <c r="W13" s="54">
        <v>109</v>
      </c>
      <c r="X13" s="114">
        <f t="shared" si="6"/>
        <v>146</v>
      </c>
      <c r="Y13" s="98">
        <v>11</v>
      </c>
      <c r="Z13" s="98">
        <v>5</v>
      </c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46">
        <f t="shared" si="23"/>
        <v>16</v>
      </c>
      <c r="AL13" s="54">
        <v>159</v>
      </c>
      <c r="AM13" s="114">
        <f t="shared" si="7"/>
        <v>175</v>
      </c>
      <c r="AN13" s="98">
        <v>5</v>
      </c>
      <c r="AO13" s="98">
        <v>0</v>
      </c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46">
        <f t="shared" si="24"/>
        <v>5</v>
      </c>
      <c r="BA13" s="54">
        <v>4</v>
      </c>
      <c r="BB13" s="114">
        <f t="shared" si="8"/>
        <v>9</v>
      </c>
      <c r="BC13" s="98">
        <v>0</v>
      </c>
      <c r="BD13" s="98">
        <v>0</v>
      </c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51">
        <f t="shared" si="25"/>
        <v>0</v>
      </c>
      <c r="BP13" s="54">
        <v>0.66666666666666663</v>
      </c>
      <c r="BQ13" s="114">
        <f t="shared" si="9"/>
        <v>0.66666666666666663</v>
      </c>
      <c r="BR13" s="98">
        <v>3</v>
      </c>
      <c r="BS13" s="98">
        <v>0</v>
      </c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51">
        <f t="shared" si="26"/>
        <v>3</v>
      </c>
      <c r="CE13" s="54">
        <v>5.333333333333333</v>
      </c>
      <c r="CF13" s="114">
        <f t="shared" si="10"/>
        <v>8.3333333333333321</v>
      </c>
      <c r="CG13" s="91">
        <f t="shared" si="27"/>
        <v>44</v>
      </c>
      <c r="CH13" s="91">
        <f t="shared" si="11"/>
        <v>17</v>
      </c>
      <c r="CI13" s="91">
        <f t="shared" si="12"/>
        <v>0</v>
      </c>
      <c r="CJ13" s="91">
        <f t="shared" si="13"/>
        <v>0</v>
      </c>
      <c r="CK13" s="91">
        <f t="shared" si="14"/>
        <v>0</v>
      </c>
      <c r="CL13" s="91">
        <f t="shared" si="15"/>
        <v>0</v>
      </c>
      <c r="CM13" s="91">
        <f t="shared" si="16"/>
        <v>0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278</v>
      </c>
      <c r="CT13" s="52">
        <f t="shared" si="29"/>
        <v>61</v>
      </c>
      <c r="CU13" s="53">
        <f t="shared" si="30"/>
        <v>0.21942446043165467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7</v>
      </c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46">
        <f t="shared" si="22"/>
        <v>11</v>
      </c>
      <c r="W14" s="54">
        <v>180</v>
      </c>
      <c r="X14" s="114">
        <f t="shared" si="6"/>
        <v>191</v>
      </c>
      <c r="Y14" s="98">
        <v>9</v>
      </c>
      <c r="Z14" s="98">
        <v>11</v>
      </c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46">
        <f t="shared" si="23"/>
        <v>20</v>
      </c>
      <c r="AL14" s="54">
        <v>203.66666666666666</v>
      </c>
      <c r="AM14" s="114">
        <f t="shared" si="7"/>
        <v>223.66666666666666</v>
      </c>
      <c r="AN14" s="98">
        <v>0</v>
      </c>
      <c r="AO14" s="98">
        <v>0</v>
      </c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46">
        <f t="shared" si="24"/>
        <v>0</v>
      </c>
      <c r="BA14" s="54">
        <v>5</v>
      </c>
      <c r="BB14" s="114">
        <f t="shared" si="8"/>
        <v>5</v>
      </c>
      <c r="BC14" s="98">
        <v>0</v>
      </c>
      <c r="BD14" s="98">
        <v>0</v>
      </c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51">
        <f t="shared" si="25"/>
        <v>0</v>
      </c>
      <c r="BP14" s="54">
        <v>1.3333333333333333</v>
      </c>
      <c r="BQ14" s="114">
        <f t="shared" si="9"/>
        <v>1.3333333333333333</v>
      </c>
      <c r="BR14" s="98">
        <v>0</v>
      </c>
      <c r="BS14" s="98">
        <v>2</v>
      </c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51">
        <f t="shared" si="26"/>
        <v>2</v>
      </c>
      <c r="CE14" s="54">
        <v>5.333333333333333</v>
      </c>
      <c r="CF14" s="114">
        <f t="shared" si="10"/>
        <v>7.333333333333333</v>
      </c>
      <c r="CG14" s="91">
        <f t="shared" si="27"/>
        <v>13</v>
      </c>
      <c r="CH14" s="91">
        <f t="shared" si="11"/>
        <v>20</v>
      </c>
      <c r="CI14" s="91">
        <f t="shared" si="12"/>
        <v>0</v>
      </c>
      <c r="CJ14" s="91">
        <f t="shared" si="13"/>
        <v>0</v>
      </c>
      <c r="CK14" s="91">
        <f t="shared" si="14"/>
        <v>0</v>
      </c>
      <c r="CL14" s="91">
        <f t="shared" si="15"/>
        <v>0</v>
      </c>
      <c r="CM14" s="91">
        <f t="shared" si="16"/>
        <v>0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395.33333333333326</v>
      </c>
      <c r="CT14" s="52">
        <f t="shared" si="29"/>
        <v>33</v>
      </c>
      <c r="CU14" s="53">
        <f t="shared" si="30"/>
        <v>8.3473861720067474E-2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5</v>
      </c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46">
        <f t="shared" si="22"/>
        <v>14</v>
      </c>
      <c r="W15" s="54">
        <v>314.66666666666669</v>
      </c>
      <c r="X15" s="114">
        <f t="shared" si="6"/>
        <v>328.66666666666669</v>
      </c>
      <c r="Y15" s="98">
        <v>20</v>
      </c>
      <c r="Z15" s="98">
        <v>18</v>
      </c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46">
        <f t="shared" si="23"/>
        <v>38</v>
      </c>
      <c r="AL15" s="54">
        <v>115</v>
      </c>
      <c r="AM15" s="114">
        <f t="shared" si="7"/>
        <v>153</v>
      </c>
      <c r="AN15" s="98">
        <v>3</v>
      </c>
      <c r="AO15" s="98">
        <v>0</v>
      </c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46">
        <f t="shared" si="24"/>
        <v>3</v>
      </c>
      <c r="BA15" s="54">
        <v>7.333333333333333</v>
      </c>
      <c r="BB15" s="114">
        <f t="shared" si="8"/>
        <v>10.333333333333332</v>
      </c>
      <c r="BC15" s="98">
        <v>0</v>
      </c>
      <c r="BD15" s="98">
        <v>0</v>
      </c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51">
        <f t="shared" si="26"/>
        <v>0</v>
      </c>
      <c r="CE15" s="54">
        <v>0.66666666666666663</v>
      </c>
      <c r="CF15" s="114">
        <f t="shared" si="10"/>
        <v>0.66666666666666663</v>
      </c>
      <c r="CG15" s="91">
        <f t="shared" si="27"/>
        <v>32</v>
      </c>
      <c r="CH15" s="91">
        <f t="shared" si="11"/>
        <v>23</v>
      </c>
      <c r="CI15" s="91">
        <f t="shared" si="12"/>
        <v>0</v>
      </c>
      <c r="CJ15" s="91">
        <f t="shared" si="13"/>
        <v>0</v>
      </c>
      <c r="CK15" s="91">
        <f t="shared" si="14"/>
        <v>0</v>
      </c>
      <c r="CL15" s="91">
        <f t="shared" si="15"/>
        <v>0</v>
      </c>
      <c r="CM15" s="91">
        <f t="shared" si="16"/>
        <v>0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437.66666666666669</v>
      </c>
      <c r="CT15" s="52">
        <f t="shared" si="29"/>
        <v>55</v>
      </c>
      <c r="CU15" s="53">
        <f t="shared" si="30"/>
        <v>0.12566641279512566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46">
        <f t="shared" si="22"/>
        <v>1</v>
      </c>
      <c r="W16" s="54">
        <v>44</v>
      </c>
      <c r="X16" s="114">
        <f t="shared" si="6"/>
        <v>45</v>
      </c>
      <c r="Y16" s="98">
        <v>6</v>
      </c>
      <c r="Z16" s="98">
        <v>3</v>
      </c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46">
        <f t="shared" si="23"/>
        <v>9</v>
      </c>
      <c r="AL16" s="54">
        <v>9.3333333333333339</v>
      </c>
      <c r="AM16" s="114">
        <f t="shared" si="7"/>
        <v>18.333333333333336</v>
      </c>
      <c r="AN16" s="98">
        <v>0</v>
      </c>
      <c r="AO16" s="98">
        <v>0</v>
      </c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46">
        <f t="shared" si="24"/>
        <v>0</v>
      </c>
      <c r="BA16" s="54">
        <v>2</v>
      </c>
      <c r="BB16" s="114">
        <f t="shared" si="8"/>
        <v>2</v>
      </c>
      <c r="BC16" s="98">
        <v>0</v>
      </c>
      <c r="BD16" s="98">
        <v>0</v>
      </c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51">
        <f t="shared" si="26"/>
        <v>1</v>
      </c>
      <c r="CE16" s="54">
        <v>0.66666666666666663</v>
      </c>
      <c r="CF16" s="114">
        <f t="shared" si="10"/>
        <v>1.6666666666666665</v>
      </c>
      <c r="CG16" s="91">
        <f t="shared" si="27"/>
        <v>6</v>
      </c>
      <c r="CH16" s="91">
        <f t="shared" si="11"/>
        <v>5</v>
      </c>
      <c r="CI16" s="91">
        <f t="shared" si="12"/>
        <v>0</v>
      </c>
      <c r="CJ16" s="91">
        <f t="shared" si="13"/>
        <v>0</v>
      </c>
      <c r="CK16" s="91">
        <f t="shared" si="14"/>
        <v>0</v>
      </c>
      <c r="CL16" s="91">
        <f t="shared" si="15"/>
        <v>0</v>
      </c>
      <c r="CM16" s="91">
        <f t="shared" si="16"/>
        <v>0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56</v>
      </c>
      <c r="CT16" s="52">
        <f t="shared" si="29"/>
        <v>11</v>
      </c>
      <c r="CU16" s="53">
        <f t="shared" si="30"/>
        <v>0.19642857142857142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4</v>
      </c>
      <c r="K17" s="98">
        <v>0</v>
      </c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46">
        <f t="shared" si="22"/>
        <v>4</v>
      </c>
      <c r="W17" s="54" t="s">
        <v>1164</v>
      </c>
      <c r="X17" s="114">
        <f t="shared" si="6"/>
        <v>4</v>
      </c>
      <c r="Y17" s="98">
        <v>1</v>
      </c>
      <c r="Z17" s="98">
        <v>0</v>
      </c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46">
        <f t="shared" si="23"/>
        <v>1</v>
      </c>
      <c r="AL17" s="54" t="s">
        <v>1164</v>
      </c>
      <c r="AM17" s="114">
        <f t="shared" si="7"/>
        <v>1</v>
      </c>
      <c r="AN17" s="98">
        <v>0</v>
      </c>
      <c r="AO17" s="98">
        <v>0</v>
      </c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46">
        <f t="shared" si="24"/>
        <v>0</v>
      </c>
      <c r="BA17" s="54" t="s">
        <v>1164</v>
      </c>
      <c r="BB17" s="114">
        <f t="shared" si="8"/>
        <v>0</v>
      </c>
      <c r="BC17" s="98">
        <v>0</v>
      </c>
      <c r="BD17" s="98">
        <v>0</v>
      </c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51">
        <f t="shared" si="25"/>
        <v>0</v>
      </c>
      <c r="BP17" s="54" t="s">
        <v>1164</v>
      </c>
      <c r="BQ17" s="114">
        <f t="shared" si="9"/>
        <v>0</v>
      </c>
      <c r="BR17" s="98">
        <v>0</v>
      </c>
      <c r="BS17" s="98">
        <v>0</v>
      </c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51">
        <f t="shared" si="26"/>
        <v>0</v>
      </c>
      <c r="CE17" s="54" t="s">
        <v>1164</v>
      </c>
      <c r="CF17" s="114">
        <f t="shared" si="10"/>
        <v>0</v>
      </c>
      <c r="CG17" s="91">
        <f t="shared" si="27"/>
        <v>5</v>
      </c>
      <c r="CH17" s="91">
        <f t="shared" si="11"/>
        <v>0</v>
      </c>
      <c r="CI17" s="91">
        <f t="shared" si="12"/>
        <v>0</v>
      </c>
      <c r="CJ17" s="91">
        <f t="shared" si="13"/>
        <v>0</v>
      </c>
      <c r="CK17" s="91">
        <f t="shared" si="14"/>
        <v>0</v>
      </c>
      <c r="CL17" s="91">
        <f t="shared" si="15"/>
        <v>0</v>
      </c>
      <c r="CM17" s="91">
        <f t="shared" si="16"/>
        <v>0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0</v>
      </c>
      <c r="CT17" s="52">
        <f t="shared" si="29"/>
        <v>5</v>
      </c>
      <c r="CU17" s="53">
        <f t="shared" si="30"/>
        <v>0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46">
        <f t="shared" si="22"/>
        <v>15</v>
      </c>
      <c r="W18" s="54">
        <v>135</v>
      </c>
      <c r="X18" s="114">
        <f t="shared" si="6"/>
        <v>150</v>
      </c>
      <c r="Y18" s="98">
        <v>29</v>
      </c>
      <c r="Z18" s="98">
        <v>19</v>
      </c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46">
        <f t="shared" si="23"/>
        <v>48</v>
      </c>
      <c r="AL18" s="54">
        <v>171</v>
      </c>
      <c r="AM18" s="114">
        <f t="shared" si="7"/>
        <v>219</v>
      </c>
      <c r="AN18" s="98">
        <v>0</v>
      </c>
      <c r="AO18" s="98">
        <v>1</v>
      </c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46">
        <f t="shared" si="24"/>
        <v>1</v>
      </c>
      <c r="BA18" s="54">
        <v>3</v>
      </c>
      <c r="BB18" s="114">
        <f t="shared" si="8"/>
        <v>4</v>
      </c>
      <c r="BC18" s="98">
        <v>0</v>
      </c>
      <c r="BD18" s="98">
        <v>0</v>
      </c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51">
        <f t="shared" si="26"/>
        <v>0</v>
      </c>
      <c r="CE18" s="54">
        <v>2.6666666666666665</v>
      </c>
      <c r="CF18" s="114">
        <f t="shared" si="10"/>
        <v>2.6666666666666665</v>
      </c>
      <c r="CG18" s="91">
        <f t="shared" si="27"/>
        <v>41</v>
      </c>
      <c r="CH18" s="91">
        <f t="shared" si="11"/>
        <v>23</v>
      </c>
      <c r="CI18" s="91">
        <f t="shared" si="12"/>
        <v>0</v>
      </c>
      <c r="CJ18" s="91">
        <f t="shared" si="13"/>
        <v>0</v>
      </c>
      <c r="CK18" s="91">
        <f t="shared" si="14"/>
        <v>0</v>
      </c>
      <c r="CL18" s="91">
        <f t="shared" si="15"/>
        <v>0</v>
      </c>
      <c r="CM18" s="91">
        <f t="shared" si="16"/>
        <v>0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311.66666666666669</v>
      </c>
      <c r="CT18" s="52">
        <f t="shared" si="29"/>
        <v>64</v>
      </c>
      <c r="CU18" s="53">
        <f t="shared" si="30"/>
        <v>0.20534759358288768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0</v>
      </c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46">
        <f t="shared" si="22"/>
        <v>1</v>
      </c>
      <c r="W19" s="54">
        <v>68.333333333333329</v>
      </c>
      <c r="X19" s="114">
        <f t="shared" si="6"/>
        <v>69.333333333333329</v>
      </c>
      <c r="Y19" s="98">
        <v>2</v>
      </c>
      <c r="Z19" s="98">
        <v>0</v>
      </c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46">
        <f t="shared" si="23"/>
        <v>2</v>
      </c>
      <c r="AL19" s="54">
        <v>41.666666666666664</v>
      </c>
      <c r="AM19" s="114">
        <f t="shared" si="7"/>
        <v>43.666666666666664</v>
      </c>
      <c r="AN19" s="98">
        <v>0</v>
      </c>
      <c r="AO19" s="98">
        <v>0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46">
        <f t="shared" si="24"/>
        <v>0</v>
      </c>
      <c r="BA19" s="54">
        <v>1</v>
      </c>
      <c r="BB19" s="114">
        <f t="shared" si="8"/>
        <v>1</v>
      </c>
      <c r="BC19" s="98">
        <v>0</v>
      </c>
      <c r="BD19" s="98">
        <v>0</v>
      </c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51">
        <f t="shared" si="25"/>
        <v>0</v>
      </c>
      <c r="BP19" s="54">
        <v>0.33333333333333331</v>
      </c>
      <c r="BQ19" s="114">
        <f t="shared" si="9"/>
        <v>0.33333333333333331</v>
      </c>
      <c r="BR19" s="98">
        <v>1</v>
      </c>
      <c r="BS19" s="98">
        <v>0</v>
      </c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51">
        <f t="shared" si="26"/>
        <v>1</v>
      </c>
      <c r="CE19" s="54">
        <v>5.333333333333333</v>
      </c>
      <c r="CF19" s="114">
        <f t="shared" si="10"/>
        <v>6.333333333333333</v>
      </c>
      <c r="CG19" s="91">
        <f t="shared" si="27"/>
        <v>4</v>
      </c>
      <c r="CH19" s="91">
        <f t="shared" si="11"/>
        <v>0</v>
      </c>
      <c r="CI19" s="91">
        <f t="shared" si="12"/>
        <v>0</v>
      </c>
      <c r="CJ19" s="91">
        <f t="shared" si="13"/>
        <v>0</v>
      </c>
      <c r="CK19" s="91">
        <f t="shared" si="14"/>
        <v>0</v>
      </c>
      <c r="CL19" s="91">
        <f t="shared" si="15"/>
        <v>0</v>
      </c>
      <c r="CM19" s="91">
        <f t="shared" si="16"/>
        <v>0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116.66666666666666</v>
      </c>
      <c r="CT19" s="52">
        <f t="shared" si="29"/>
        <v>4</v>
      </c>
      <c r="CU19" s="53">
        <f t="shared" si="30"/>
        <v>3.4285714285714287E-2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2</v>
      </c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46">
        <f t="shared" si="22"/>
        <v>4</v>
      </c>
      <c r="W20" s="54">
        <v>210</v>
      </c>
      <c r="X20" s="114">
        <f t="shared" si="6"/>
        <v>214</v>
      </c>
      <c r="Y20" s="98">
        <v>0</v>
      </c>
      <c r="Z20" s="98">
        <v>3</v>
      </c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46">
        <f t="shared" si="23"/>
        <v>3</v>
      </c>
      <c r="AL20" s="54">
        <v>47</v>
      </c>
      <c r="AM20" s="114">
        <f t="shared" si="7"/>
        <v>50</v>
      </c>
      <c r="AN20" s="98">
        <v>0</v>
      </c>
      <c r="AO20" s="98">
        <v>0</v>
      </c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46">
        <f t="shared" si="24"/>
        <v>0</v>
      </c>
      <c r="BA20" s="54">
        <v>3.6666666666666665</v>
      </c>
      <c r="BB20" s="114">
        <f t="shared" si="8"/>
        <v>3.6666666666666665</v>
      </c>
      <c r="BC20" s="98">
        <v>0</v>
      </c>
      <c r="BD20" s="98">
        <v>0</v>
      </c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51">
        <f t="shared" si="26"/>
        <v>3</v>
      </c>
      <c r="CE20" s="54">
        <v>12</v>
      </c>
      <c r="CF20" s="114">
        <f t="shared" si="10"/>
        <v>15</v>
      </c>
      <c r="CG20" s="91">
        <f t="shared" si="27"/>
        <v>2</v>
      </c>
      <c r="CH20" s="91">
        <f t="shared" si="11"/>
        <v>8</v>
      </c>
      <c r="CI20" s="91">
        <f t="shared" si="12"/>
        <v>0</v>
      </c>
      <c r="CJ20" s="91">
        <f t="shared" si="13"/>
        <v>0</v>
      </c>
      <c r="CK20" s="91">
        <f t="shared" si="14"/>
        <v>0</v>
      </c>
      <c r="CL20" s="91">
        <f t="shared" si="15"/>
        <v>0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272.66666666666669</v>
      </c>
      <c r="CT20" s="52">
        <f t="shared" si="29"/>
        <v>10</v>
      </c>
      <c r="CU20" s="53">
        <f t="shared" si="30"/>
        <v>3.6674816625916866E-2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47</v>
      </c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46">
        <f t="shared" si="22"/>
        <v>133</v>
      </c>
      <c r="W21" s="54">
        <v>420.66666666666669</v>
      </c>
      <c r="X21" s="114">
        <f t="shared" si="6"/>
        <v>553.66666666666674</v>
      </c>
      <c r="Y21" s="98">
        <v>178</v>
      </c>
      <c r="Z21" s="98">
        <v>98</v>
      </c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46">
        <f t="shared" si="23"/>
        <v>276</v>
      </c>
      <c r="AL21" s="54">
        <v>424.33333333333331</v>
      </c>
      <c r="AM21" s="114">
        <f t="shared" si="7"/>
        <v>700.33333333333326</v>
      </c>
      <c r="AN21" s="98">
        <v>2</v>
      </c>
      <c r="AO21" s="98">
        <v>2</v>
      </c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46">
        <f t="shared" si="24"/>
        <v>4</v>
      </c>
      <c r="BA21" s="54">
        <v>20</v>
      </c>
      <c r="BB21" s="114">
        <f t="shared" si="8"/>
        <v>24</v>
      </c>
      <c r="BC21" s="98">
        <v>0</v>
      </c>
      <c r="BD21" s="98">
        <v>0</v>
      </c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51">
        <f t="shared" si="25"/>
        <v>0</v>
      </c>
      <c r="BP21" s="54">
        <v>0.33333333333333331</v>
      </c>
      <c r="BQ21" s="114">
        <f t="shared" si="9"/>
        <v>0.33333333333333331</v>
      </c>
      <c r="BR21" s="98">
        <v>14</v>
      </c>
      <c r="BS21" s="98">
        <v>7</v>
      </c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51">
        <f t="shared" si="26"/>
        <v>21</v>
      </c>
      <c r="CE21" s="54">
        <v>45.333333333333336</v>
      </c>
      <c r="CF21" s="114">
        <f t="shared" si="10"/>
        <v>66.333333333333343</v>
      </c>
      <c r="CG21" s="91">
        <f t="shared" si="27"/>
        <v>280</v>
      </c>
      <c r="CH21" s="91">
        <f t="shared" si="11"/>
        <v>154</v>
      </c>
      <c r="CI21" s="91">
        <f t="shared" si="12"/>
        <v>0</v>
      </c>
      <c r="CJ21" s="91">
        <f t="shared" si="13"/>
        <v>0</v>
      </c>
      <c r="CK21" s="91">
        <f t="shared" si="14"/>
        <v>0</v>
      </c>
      <c r="CL21" s="91">
        <f t="shared" si="15"/>
        <v>0</v>
      </c>
      <c r="CM21" s="91">
        <f t="shared" si="16"/>
        <v>0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910.66666666666674</v>
      </c>
      <c r="CT21" s="52">
        <f t="shared" si="29"/>
        <v>434</v>
      </c>
      <c r="CU21" s="53">
        <f t="shared" si="30"/>
        <v>0.47657393850658852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46">
        <f t="shared" si="22"/>
        <v>1</v>
      </c>
      <c r="W22" s="54">
        <v>45</v>
      </c>
      <c r="X22" s="114">
        <f t="shared" si="6"/>
        <v>46</v>
      </c>
      <c r="Y22" s="98">
        <v>6</v>
      </c>
      <c r="Z22" s="98">
        <v>7</v>
      </c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46">
        <f t="shared" si="23"/>
        <v>13</v>
      </c>
      <c r="AL22" s="54">
        <v>90.666666666666671</v>
      </c>
      <c r="AM22" s="114">
        <f t="shared" si="7"/>
        <v>103.66666666666667</v>
      </c>
      <c r="AN22" s="98">
        <v>0</v>
      </c>
      <c r="AO22" s="98">
        <v>0</v>
      </c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46">
        <f t="shared" si="24"/>
        <v>0</v>
      </c>
      <c r="BA22" s="54">
        <v>2</v>
      </c>
      <c r="BB22" s="114">
        <f t="shared" si="8"/>
        <v>2</v>
      </c>
      <c r="BC22" s="98">
        <v>0</v>
      </c>
      <c r="BD22" s="98">
        <v>0</v>
      </c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51">
        <f t="shared" si="25"/>
        <v>0</v>
      </c>
      <c r="BP22" s="54">
        <v>0.66666666666666663</v>
      </c>
      <c r="BQ22" s="114">
        <f t="shared" si="9"/>
        <v>0.66666666666666663</v>
      </c>
      <c r="BR22" s="98">
        <v>0</v>
      </c>
      <c r="BS22" s="98">
        <v>2</v>
      </c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51">
        <f t="shared" si="26"/>
        <v>2</v>
      </c>
      <c r="CE22" s="54">
        <v>1</v>
      </c>
      <c r="CF22" s="114">
        <f t="shared" si="10"/>
        <v>3</v>
      </c>
      <c r="CG22" s="91">
        <f t="shared" si="27"/>
        <v>7</v>
      </c>
      <c r="CH22" s="91">
        <f t="shared" si="11"/>
        <v>9</v>
      </c>
      <c r="CI22" s="91">
        <f t="shared" si="12"/>
        <v>0</v>
      </c>
      <c r="CJ22" s="91">
        <f t="shared" si="13"/>
        <v>0</v>
      </c>
      <c r="CK22" s="91">
        <f t="shared" si="14"/>
        <v>0</v>
      </c>
      <c r="CL22" s="91">
        <f t="shared" si="15"/>
        <v>0</v>
      </c>
      <c r="CM22" s="91">
        <f t="shared" si="16"/>
        <v>0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139.33333333333334</v>
      </c>
      <c r="CT22" s="52">
        <f t="shared" si="29"/>
        <v>16</v>
      </c>
      <c r="CU22" s="53">
        <f t="shared" si="30"/>
        <v>0.11483253588516745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46">
        <f t="shared" si="22"/>
        <v>0</v>
      </c>
      <c r="W23" s="54">
        <v>21.333333333333332</v>
      </c>
      <c r="X23" s="114">
        <f t="shared" ref="X23:X71" si="31">SUM(L23:W23)</f>
        <v>21.333333333333332</v>
      </c>
      <c r="Y23" s="98">
        <v>1</v>
      </c>
      <c r="Z23" s="98">
        <v>0</v>
      </c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46">
        <f t="shared" si="23"/>
        <v>1</v>
      </c>
      <c r="AL23" s="54">
        <v>93.333333333333329</v>
      </c>
      <c r="AM23" s="114">
        <f t="shared" si="7"/>
        <v>94.333333333333329</v>
      </c>
      <c r="AN23" s="98">
        <v>0</v>
      </c>
      <c r="AO23" s="98">
        <v>0</v>
      </c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46">
        <f t="shared" si="24"/>
        <v>0</v>
      </c>
      <c r="BA23" s="54">
        <v>0.66666666666666663</v>
      </c>
      <c r="BB23" s="114">
        <f t="shared" si="8"/>
        <v>0.66666666666666663</v>
      </c>
      <c r="BC23" s="98">
        <v>0</v>
      </c>
      <c r="BD23" s="98">
        <v>0</v>
      </c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51">
        <f t="shared" si="26"/>
        <v>3</v>
      </c>
      <c r="CE23" s="54">
        <v>0.33333333333333331</v>
      </c>
      <c r="CF23" s="114">
        <f t="shared" si="10"/>
        <v>3.3333333333333335</v>
      </c>
      <c r="CG23" s="91">
        <f t="shared" si="27"/>
        <v>1</v>
      </c>
      <c r="CH23" s="91">
        <f t="shared" si="11"/>
        <v>3</v>
      </c>
      <c r="CI23" s="91">
        <f t="shared" si="12"/>
        <v>0</v>
      </c>
      <c r="CJ23" s="91">
        <f t="shared" si="13"/>
        <v>0</v>
      </c>
      <c r="CK23" s="91">
        <f t="shared" si="14"/>
        <v>0</v>
      </c>
      <c r="CL23" s="91">
        <f t="shared" si="15"/>
        <v>0</v>
      </c>
      <c r="CM23" s="91">
        <f t="shared" si="16"/>
        <v>0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115.66666666666666</v>
      </c>
      <c r="CT23" s="52">
        <f t="shared" si="29"/>
        <v>4</v>
      </c>
      <c r="CU23" s="53">
        <f t="shared" si="30"/>
        <v>3.4582132564841501E-2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46">
        <f t="shared" si="22"/>
        <v>0</v>
      </c>
      <c r="W24" s="54">
        <v>17.666666666666668</v>
      </c>
      <c r="X24" s="114">
        <f t="shared" si="31"/>
        <v>17.666666666666668</v>
      </c>
      <c r="Y24" s="98">
        <v>3</v>
      </c>
      <c r="Z24" s="98">
        <v>0</v>
      </c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46">
        <f t="shared" si="23"/>
        <v>3</v>
      </c>
      <c r="AL24" s="54">
        <v>19.333333333333332</v>
      </c>
      <c r="AM24" s="114">
        <f t="shared" si="7"/>
        <v>22.333333333333332</v>
      </c>
      <c r="AN24" s="98">
        <v>0</v>
      </c>
      <c r="AO24" s="98">
        <v>0</v>
      </c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46">
        <f t="shared" si="24"/>
        <v>0</v>
      </c>
      <c r="BA24" s="54">
        <v>0.33333333333333331</v>
      </c>
      <c r="BB24" s="114">
        <f t="shared" si="8"/>
        <v>0.33333333333333331</v>
      </c>
      <c r="BC24" s="98">
        <v>0</v>
      </c>
      <c r="BD24" s="98">
        <v>0</v>
      </c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51">
        <f t="shared" si="26"/>
        <v>0</v>
      </c>
      <c r="CE24" s="54">
        <v>0.33333333333333331</v>
      </c>
      <c r="CF24" s="114">
        <f t="shared" si="10"/>
        <v>0.33333333333333331</v>
      </c>
      <c r="CG24" s="91">
        <f t="shared" si="27"/>
        <v>3</v>
      </c>
      <c r="CH24" s="91">
        <f t="shared" si="11"/>
        <v>0</v>
      </c>
      <c r="CI24" s="91">
        <f t="shared" si="12"/>
        <v>0</v>
      </c>
      <c r="CJ24" s="91">
        <f t="shared" si="13"/>
        <v>0</v>
      </c>
      <c r="CK24" s="91">
        <f t="shared" si="14"/>
        <v>0</v>
      </c>
      <c r="CL24" s="91">
        <f t="shared" si="15"/>
        <v>0</v>
      </c>
      <c r="CM24" s="91">
        <f t="shared" si="16"/>
        <v>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37.666666666666671</v>
      </c>
      <c r="CT24" s="52">
        <f t="shared" si="29"/>
        <v>3</v>
      </c>
      <c r="CU24" s="53">
        <f t="shared" si="30"/>
        <v>7.9646017699115029E-2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46">
        <f t="shared" si="22"/>
        <v>5</v>
      </c>
      <c r="W25" s="54">
        <v>14</v>
      </c>
      <c r="X25" s="114">
        <f t="shared" si="31"/>
        <v>19</v>
      </c>
      <c r="Y25" s="98">
        <v>1</v>
      </c>
      <c r="Z25" s="98">
        <v>3</v>
      </c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46">
        <f t="shared" si="23"/>
        <v>4</v>
      </c>
      <c r="AL25" s="54">
        <v>26.333333333333332</v>
      </c>
      <c r="AM25" s="114">
        <f t="shared" si="7"/>
        <v>30.333333333333332</v>
      </c>
      <c r="AN25" s="98">
        <v>0</v>
      </c>
      <c r="AO25" s="98">
        <v>0</v>
      </c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46">
        <f t="shared" si="24"/>
        <v>0</v>
      </c>
      <c r="BA25" s="54">
        <v>0.33333333333333331</v>
      </c>
      <c r="BB25" s="114">
        <f t="shared" si="8"/>
        <v>0.33333333333333331</v>
      </c>
      <c r="BC25" s="98">
        <v>0</v>
      </c>
      <c r="BD25" s="98">
        <v>0</v>
      </c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51">
        <f t="shared" si="26"/>
        <v>0</v>
      </c>
      <c r="CE25" s="54">
        <v>0</v>
      </c>
      <c r="CF25" s="114">
        <f t="shared" si="10"/>
        <v>0</v>
      </c>
      <c r="CG25" s="91">
        <f t="shared" si="27"/>
        <v>5</v>
      </c>
      <c r="CH25" s="91">
        <f t="shared" si="11"/>
        <v>4</v>
      </c>
      <c r="CI25" s="91">
        <f t="shared" si="12"/>
        <v>0</v>
      </c>
      <c r="CJ25" s="91">
        <f t="shared" si="13"/>
        <v>0</v>
      </c>
      <c r="CK25" s="91">
        <f t="shared" si="14"/>
        <v>0</v>
      </c>
      <c r="CL25" s="91">
        <f t="shared" si="15"/>
        <v>0</v>
      </c>
      <c r="CM25" s="91">
        <f t="shared" si="16"/>
        <v>0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40.666666666666664</v>
      </c>
      <c r="CT25" s="52">
        <f t="shared" si="29"/>
        <v>9</v>
      </c>
      <c r="CU25" s="53">
        <f t="shared" si="30"/>
        <v>0.22131147540983609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46">
        <f t="shared" si="22"/>
        <v>1</v>
      </c>
      <c r="W26" s="54">
        <v>9.6666666666666661</v>
      </c>
      <c r="X26" s="114">
        <f t="shared" si="31"/>
        <v>10.666666666666666</v>
      </c>
      <c r="Y26" s="98">
        <v>1</v>
      </c>
      <c r="Z26" s="98">
        <v>0</v>
      </c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46">
        <f t="shared" si="23"/>
        <v>1</v>
      </c>
      <c r="AL26" s="54">
        <v>40</v>
      </c>
      <c r="AM26" s="114">
        <f t="shared" si="7"/>
        <v>41</v>
      </c>
      <c r="AN26" s="98">
        <v>0</v>
      </c>
      <c r="AO26" s="98">
        <v>0</v>
      </c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51">
        <f t="shared" si="26"/>
        <v>0</v>
      </c>
      <c r="CE26" s="54">
        <v>0.33333333333333331</v>
      </c>
      <c r="CF26" s="114">
        <f t="shared" si="10"/>
        <v>0.33333333333333331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0</v>
      </c>
      <c r="CL26" s="91">
        <f t="shared" si="15"/>
        <v>0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50</v>
      </c>
      <c r="CT26" s="52">
        <f t="shared" si="29"/>
        <v>2</v>
      </c>
      <c r="CU26" s="53">
        <f t="shared" si="30"/>
        <v>0.04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0</v>
      </c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46">
        <f t="shared" si="22"/>
        <v>1</v>
      </c>
      <c r="W27" s="54">
        <v>13.333333333333334</v>
      </c>
      <c r="X27" s="114">
        <f t="shared" si="31"/>
        <v>14.333333333333334</v>
      </c>
      <c r="Y27" s="98">
        <v>0</v>
      </c>
      <c r="Z27" s="98">
        <v>1</v>
      </c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46">
        <f t="shared" si="23"/>
        <v>1</v>
      </c>
      <c r="AL27" s="54">
        <v>19.666666666666668</v>
      </c>
      <c r="AM27" s="114">
        <f t="shared" si="7"/>
        <v>20.666666666666668</v>
      </c>
      <c r="AN27" s="98">
        <v>0</v>
      </c>
      <c r="AO27" s="98">
        <v>0</v>
      </c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46">
        <f t="shared" si="24"/>
        <v>0</v>
      </c>
      <c r="BA27" s="54">
        <v>1.6666666666666667</v>
      </c>
      <c r="BB27" s="114">
        <f t="shared" si="8"/>
        <v>1.6666666666666667</v>
      </c>
      <c r="BC27" s="98">
        <v>0</v>
      </c>
      <c r="BD27" s="98">
        <v>0</v>
      </c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1</v>
      </c>
      <c r="CI27" s="91">
        <f t="shared" si="12"/>
        <v>0</v>
      </c>
      <c r="CJ27" s="91">
        <f t="shared" si="13"/>
        <v>0</v>
      </c>
      <c r="CK27" s="91">
        <f t="shared" si="14"/>
        <v>0</v>
      </c>
      <c r="CL27" s="91">
        <f t="shared" si="15"/>
        <v>0</v>
      </c>
      <c r="CM27" s="91">
        <f t="shared" si="16"/>
        <v>0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34.666666666666664</v>
      </c>
      <c r="CT27" s="52">
        <f t="shared" si="29"/>
        <v>2</v>
      </c>
      <c r="CU27" s="53">
        <f t="shared" si="30"/>
        <v>5.7692307692307696E-2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27</v>
      </c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46">
        <f t="shared" si="22"/>
        <v>82</v>
      </c>
      <c r="W28" s="54">
        <v>378</v>
      </c>
      <c r="X28" s="114">
        <f t="shared" si="31"/>
        <v>460</v>
      </c>
      <c r="Y28" s="98">
        <v>54</v>
      </c>
      <c r="Z28" s="98">
        <v>13</v>
      </c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46">
        <f t="shared" si="23"/>
        <v>67</v>
      </c>
      <c r="AL28" s="54">
        <v>190</v>
      </c>
      <c r="AM28" s="114">
        <f t="shared" si="7"/>
        <v>257</v>
      </c>
      <c r="AN28" s="98">
        <v>0</v>
      </c>
      <c r="AO28" s="98">
        <v>0</v>
      </c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46">
        <f t="shared" si="24"/>
        <v>0</v>
      </c>
      <c r="BA28" s="54">
        <v>5.333333333333333</v>
      </c>
      <c r="BB28" s="114">
        <f t="shared" si="8"/>
        <v>5.333333333333333</v>
      </c>
      <c r="BC28" s="98">
        <v>0</v>
      </c>
      <c r="BD28" s="98">
        <v>0</v>
      </c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51">
        <f t="shared" si="25"/>
        <v>0</v>
      </c>
      <c r="BP28" s="54">
        <v>0.33333333333333331</v>
      </c>
      <c r="BQ28" s="114">
        <f t="shared" si="9"/>
        <v>0.33333333333333331</v>
      </c>
      <c r="BR28" s="98">
        <v>3</v>
      </c>
      <c r="BS28" s="98">
        <v>0</v>
      </c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51">
        <f t="shared" si="26"/>
        <v>3</v>
      </c>
      <c r="CE28" s="54">
        <v>7.333333333333333</v>
      </c>
      <c r="CF28" s="114">
        <f t="shared" si="10"/>
        <v>10.333333333333332</v>
      </c>
      <c r="CG28" s="91">
        <f t="shared" si="27"/>
        <v>112</v>
      </c>
      <c r="CH28" s="91">
        <f t="shared" si="11"/>
        <v>40</v>
      </c>
      <c r="CI28" s="91">
        <f t="shared" si="12"/>
        <v>0</v>
      </c>
      <c r="CJ28" s="91">
        <f t="shared" si="13"/>
        <v>0</v>
      </c>
      <c r="CK28" s="91">
        <f t="shared" si="14"/>
        <v>0</v>
      </c>
      <c r="CL28" s="91">
        <f t="shared" si="15"/>
        <v>0</v>
      </c>
      <c r="CM28" s="91">
        <f t="shared" si="16"/>
        <v>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581.00000000000011</v>
      </c>
      <c r="CT28" s="52">
        <f t="shared" si="29"/>
        <v>152</v>
      </c>
      <c r="CU28" s="53">
        <f t="shared" si="30"/>
        <v>0.261617900172117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4</v>
      </c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46">
        <f t="shared" si="22"/>
        <v>10</v>
      </c>
      <c r="W29" s="54">
        <v>166.33333333333334</v>
      </c>
      <c r="X29" s="114">
        <f t="shared" si="31"/>
        <v>176.33333333333334</v>
      </c>
      <c r="Y29" s="98">
        <v>10</v>
      </c>
      <c r="Z29" s="98">
        <v>3</v>
      </c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46">
        <f t="shared" si="23"/>
        <v>13</v>
      </c>
      <c r="AL29" s="54">
        <v>239</v>
      </c>
      <c r="AM29" s="114">
        <f t="shared" si="7"/>
        <v>252</v>
      </c>
      <c r="AN29" s="98">
        <v>2</v>
      </c>
      <c r="AO29" s="98">
        <v>0</v>
      </c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46">
        <f t="shared" si="24"/>
        <v>2</v>
      </c>
      <c r="BA29" s="54">
        <v>8</v>
      </c>
      <c r="BB29" s="114">
        <f t="shared" si="8"/>
        <v>10</v>
      </c>
      <c r="BC29" s="98">
        <v>0</v>
      </c>
      <c r="BD29" s="98">
        <v>0</v>
      </c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51">
        <f t="shared" si="26"/>
        <v>3</v>
      </c>
      <c r="CE29" s="54">
        <v>3.6666666666666665</v>
      </c>
      <c r="CF29" s="114">
        <f t="shared" si="10"/>
        <v>6.6666666666666661</v>
      </c>
      <c r="CG29" s="91">
        <f t="shared" si="27"/>
        <v>20</v>
      </c>
      <c r="CH29" s="91">
        <f t="shared" si="11"/>
        <v>8</v>
      </c>
      <c r="CI29" s="91">
        <f t="shared" si="12"/>
        <v>0</v>
      </c>
      <c r="CJ29" s="91">
        <f t="shared" si="13"/>
        <v>0</v>
      </c>
      <c r="CK29" s="91">
        <f t="shared" si="14"/>
        <v>0</v>
      </c>
      <c r="CL29" s="91">
        <f t="shared" si="15"/>
        <v>0</v>
      </c>
      <c r="CM29" s="91">
        <f t="shared" si="16"/>
        <v>0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417.00000000000006</v>
      </c>
      <c r="CT29" s="52">
        <f t="shared" si="29"/>
        <v>28</v>
      </c>
      <c r="CU29" s="53">
        <f t="shared" si="30"/>
        <v>6.7146282973621088E-2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38</v>
      </c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46">
        <f t="shared" si="22"/>
        <v>76</v>
      </c>
      <c r="W30" s="54">
        <v>217.66666666666666</v>
      </c>
      <c r="X30" s="114">
        <f t="shared" si="31"/>
        <v>293.66666666666663</v>
      </c>
      <c r="Y30" s="98">
        <v>39</v>
      </c>
      <c r="Z30" s="98">
        <v>33</v>
      </c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46">
        <f t="shared" si="23"/>
        <v>72</v>
      </c>
      <c r="AL30" s="54">
        <v>201</v>
      </c>
      <c r="AM30" s="114">
        <f t="shared" si="7"/>
        <v>273</v>
      </c>
      <c r="AN30" s="98">
        <v>0</v>
      </c>
      <c r="AO30" s="98">
        <v>0</v>
      </c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46">
        <f t="shared" si="24"/>
        <v>0</v>
      </c>
      <c r="BA30" s="54">
        <v>4.333333333333333</v>
      </c>
      <c r="BB30" s="114">
        <f t="shared" si="8"/>
        <v>4.333333333333333</v>
      </c>
      <c r="BC30" s="98">
        <v>0</v>
      </c>
      <c r="BD30" s="98">
        <v>0</v>
      </c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5</v>
      </c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51">
        <f t="shared" si="26"/>
        <v>14</v>
      </c>
      <c r="CE30" s="54">
        <v>9.6666666666666661</v>
      </c>
      <c r="CF30" s="114">
        <f t="shared" si="10"/>
        <v>23.666666666666664</v>
      </c>
      <c r="CG30" s="91">
        <f t="shared" si="27"/>
        <v>86</v>
      </c>
      <c r="CH30" s="91">
        <f t="shared" si="11"/>
        <v>76</v>
      </c>
      <c r="CI30" s="91">
        <f t="shared" si="12"/>
        <v>0</v>
      </c>
      <c r="CJ30" s="91">
        <f t="shared" si="13"/>
        <v>0</v>
      </c>
      <c r="CK30" s="91">
        <f t="shared" si="14"/>
        <v>0</v>
      </c>
      <c r="CL30" s="91">
        <f t="shared" si="15"/>
        <v>0</v>
      </c>
      <c r="CM30" s="91">
        <f t="shared" si="16"/>
        <v>0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432.66666666666663</v>
      </c>
      <c r="CT30" s="52">
        <f t="shared" si="29"/>
        <v>162</v>
      </c>
      <c r="CU30" s="53">
        <f t="shared" si="30"/>
        <v>0.37442218798151006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9</v>
      </c>
      <c r="K31" s="98">
        <v>11</v>
      </c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46">
        <f t="shared" si="22"/>
        <v>20</v>
      </c>
      <c r="W31" s="54">
        <v>88.333333333333329</v>
      </c>
      <c r="X31" s="114">
        <f t="shared" si="31"/>
        <v>108.33333333333333</v>
      </c>
      <c r="Y31" s="98">
        <v>27</v>
      </c>
      <c r="Z31" s="98">
        <v>23</v>
      </c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46">
        <f t="shared" si="23"/>
        <v>50</v>
      </c>
      <c r="AL31" s="54">
        <v>193.66666666666666</v>
      </c>
      <c r="AM31" s="114">
        <f t="shared" si="7"/>
        <v>243.66666666666666</v>
      </c>
      <c r="AN31" s="98">
        <v>0</v>
      </c>
      <c r="AO31" s="98">
        <v>1</v>
      </c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46">
        <f t="shared" si="24"/>
        <v>1</v>
      </c>
      <c r="BA31" s="54">
        <v>3.3333333333333335</v>
      </c>
      <c r="BB31" s="114">
        <f t="shared" si="8"/>
        <v>4.3333333333333339</v>
      </c>
      <c r="BC31" s="98">
        <v>0</v>
      </c>
      <c r="BD31" s="98">
        <v>0</v>
      </c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51">
        <f t="shared" si="25"/>
        <v>0</v>
      </c>
      <c r="BP31" s="54">
        <v>0.33333333333333331</v>
      </c>
      <c r="BQ31" s="114">
        <f t="shared" si="9"/>
        <v>0.33333333333333331</v>
      </c>
      <c r="BR31" s="98">
        <v>0</v>
      </c>
      <c r="BS31" s="98">
        <v>0</v>
      </c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51">
        <f t="shared" si="26"/>
        <v>0</v>
      </c>
      <c r="CE31" s="54">
        <v>0.33333333333333331</v>
      </c>
      <c r="CF31" s="114">
        <f t="shared" si="10"/>
        <v>0.33333333333333331</v>
      </c>
      <c r="CG31" s="91">
        <f t="shared" si="27"/>
        <v>36</v>
      </c>
      <c r="CH31" s="91">
        <f t="shared" si="11"/>
        <v>35</v>
      </c>
      <c r="CI31" s="91">
        <f t="shared" si="12"/>
        <v>0</v>
      </c>
      <c r="CJ31" s="91">
        <f t="shared" si="13"/>
        <v>0</v>
      </c>
      <c r="CK31" s="91">
        <f t="shared" si="14"/>
        <v>0</v>
      </c>
      <c r="CL31" s="91">
        <f t="shared" si="15"/>
        <v>0</v>
      </c>
      <c r="CM31" s="91">
        <f t="shared" si="16"/>
        <v>0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285.99999999999994</v>
      </c>
      <c r="CT31" s="52">
        <f t="shared" si="29"/>
        <v>71</v>
      </c>
      <c r="CU31" s="53">
        <f t="shared" si="30"/>
        <v>0.24825174825174831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11</v>
      </c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46">
        <f t="shared" si="22"/>
        <v>35</v>
      </c>
      <c r="W32" s="54">
        <v>215.33333333333334</v>
      </c>
      <c r="X32" s="114">
        <f t="shared" si="31"/>
        <v>250.33333333333334</v>
      </c>
      <c r="Y32" s="98">
        <v>14</v>
      </c>
      <c r="Z32" s="98">
        <v>10</v>
      </c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46">
        <f t="shared" si="23"/>
        <v>24</v>
      </c>
      <c r="AL32" s="54">
        <v>83.666666666666671</v>
      </c>
      <c r="AM32" s="114">
        <f t="shared" si="7"/>
        <v>107.66666666666667</v>
      </c>
      <c r="AN32" s="98">
        <v>2</v>
      </c>
      <c r="AO32" s="98">
        <v>1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46">
        <f t="shared" si="24"/>
        <v>3</v>
      </c>
      <c r="BA32" s="54">
        <v>5.333333333333333</v>
      </c>
      <c r="BB32" s="114">
        <f t="shared" si="8"/>
        <v>8.3333333333333321</v>
      </c>
      <c r="BC32" s="98">
        <v>0</v>
      </c>
      <c r="BD32" s="98">
        <v>0</v>
      </c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51">
        <f t="shared" si="25"/>
        <v>0</v>
      </c>
      <c r="BP32" s="54">
        <v>0.33333333333333331</v>
      </c>
      <c r="BQ32" s="114">
        <f t="shared" si="9"/>
        <v>0.33333333333333331</v>
      </c>
      <c r="BR32" s="98">
        <v>1</v>
      </c>
      <c r="BS32" s="98">
        <v>0</v>
      </c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51">
        <f t="shared" si="26"/>
        <v>1</v>
      </c>
      <c r="CE32" s="54">
        <v>4.333333333333333</v>
      </c>
      <c r="CF32" s="114">
        <f t="shared" si="10"/>
        <v>5.333333333333333</v>
      </c>
      <c r="CG32" s="91">
        <f t="shared" si="27"/>
        <v>41</v>
      </c>
      <c r="CH32" s="91">
        <f t="shared" si="11"/>
        <v>22</v>
      </c>
      <c r="CI32" s="91">
        <f t="shared" si="12"/>
        <v>0</v>
      </c>
      <c r="CJ32" s="91">
        <f t="shared" si="13"/>
        <v>0</v>
      </c>
      <c r="CK32" s="91">
        <f t="shared" si="14"/>
        <v>0</v>
      </c>
      <c r="CL32" s="91">
        <f t="shared" si="15"/>
        <v>0</v>
      </c>
      <c r="CM32" s="91">
        <f t="shared" si="16"/>
        <v>0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308.99999999999994</v>
      </c>
      <c r="CT32" s="52">
        <f t="shared" si="29"/>
        <v>63</v>
      </c>
      <c r="CU32" s="53">
        <f t="shared" si="30"/>
        <v>0.20388349514563112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2</v>
      </c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46">
        <f t="shared" si="22"/>
        <v>3</v>
      </c>
      <c r="W33" s="54">
        <v>9</v>
      </c>
      <c r="X33" s="114">
        <f t="shared" si="31"/>
        <v>12</v>
      </c>
      <c r="Y33" s="98">
        <v>10</v>
      </c>
      <c r="Z33" s="98">
        <v>5</v>
      </c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46">
        <f t="shared" si="23"/>
        <v>15</v>
      </c>
      <c r="AL33" s="54">
        <v>38.333333333333336</v>
      </c>
      <c r="AM33" s="114">
        <f t="shared" si="7"/>
        <v>53.333333333333336</v>
      </c>
      <c r="AN33" s="98">
        <v>1</v>
      </c>
      <c r="AO33" s="98">
        <v>0</v>
      </c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46">
        <f t="shared" si="24"/>
        <v>1</v>
      </c>
      <c r="BA33" s="54">
        <v>0.66666666666666663</v>
      </c>
      <c r="BB33" s="114">
        <f t="shared" si="8"/>
        <v>1.6666666666666665</v>
      </c>
      <c r="BC33" s="98">
        <v>0</v>
      </c>
      <c r="BD33" s="98">
        <v>0</v>
      </c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3</v>
      </c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51">
        <f t="shared" si="26"/>
        <v>3</v>
      </c>
      <c r="CE33" s="54">
        <v>0.33333333333333331</v>
      </c>
      <c r="CF33" s="114">
        <f t="shared" si="10"/>
        <v>3.3333333333333335</v>
      </c>
      <c r="CG33" s="91">
        <f t="shared" si="27"/>
        <v>12</v>
      </c>
      <c r="CH33" s="91">
        <f t="shared" si="11"/>
        <v>10</v>
      </c>
      <c r="CI33" s="91">
        <f t="shared" si="12"/>
        <v>0</v>
      </c>
      <c r="CJ33" s="91">
        <f t="shared" si="13"/>
        <v>0</v>
      </c>
      <c r="CK33" s="91">
        <f t="shared" si="14"/>
        <v>0</v>
      </c>
      <c r="CL33" s="91">
        <f t="shared" si="15"/>
        <v>0</v>
      </c>
      <c r="CM33" s="91">
        <f t="shared" si="16"/>
        <v>0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48.333333333333336</v>
      </c>
      <c r="CT33" s="52">
        <f t="shared" si="29"/>
        <v>22</v>
      </c>
      <c r="CU33" s="53">
        <f t="shared" si="30"/>
        <v>0.45517241379310341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5</v>
      </c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46">
        <f t="shared" si="22"/>
        <v>13</v>
      </c>
      <c r="W34" s="54">
        <v>47</v>
      </c>
      <c r="X34" s="114">
        <f t="shared" si="31"/>
        <v>60</v>
      </c>
      <c r="Y34" s="98">
        <v>22</v>
      </c>
      <c r="Z34" s="98">
        <v>30</v>
      </c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46">
        <f t="shared" si="23"/>
        <v>52</v>
      </c>
      <c r="AL34" s="54">
        <v>74</v>
      </c>
      <c r="AM34" s="114">
        <f t="shared" si="7"/>
        <v>126</v>
      </c>
      <c r="AN34" s="98">
        <v>0</v>
      </c>
      <c r="AO34" s="98">
        <v>1</v>
      </c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46">
        <f t="shared" si="24"/>
        <v>1</v>
      </c>
      <c r="BA34" s="54">
        <v>3</v>
      </c>
      <c r="BB34" s="114">
        <f t="shared" si="8"/>
        <v>4</v>
      </c>
      <c r="BC34" s="98">
        <v>0</v>
      </c>
      <c r="BD34" s="98">
        <v>0</v>
      </c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51">
        <f t="shared" si="25"/>
        <v>0</v>
      </c>
      <c r="BP34" s="54">
        <v>0.33333333333333331</v>
      </c>
      <c r="BQ34" s="114">
        <f t="shared" si="9"/>
        <v>0.33333333333333331</v>
      </c>
      <c r="BR34" s="98">
        <v>1</v>
      </c>
      <c r="BS34" s="98">
        <v>0</v>
      </c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51">
        <f t="shared" si="26"/>
        <v>1</v>
      </c>
      <c r="CE34" s="54">
        <v>3.6666666666666665</v>
      </c>
      <c r="CF34" s="114">
        <f t="shared" si="10"/>
        <v>4.6666666666666661</v>
      </c>
      <c r="CG34" s="91">
        <f t="shared" si="27"/>
        <v>31</v>
      </c>
      <c r="CH34" s="91">
        <f t="shared" si="11"/>
        <v>36</v>
      </c>
      <c r="CI34" s="91">
        <f t="shared" si="12"/>
        <v>0</v>
      </c>
      <c r="CJ34" s="91">
        <f t="shared" si="13"/>
        <v>0</v>
      </c>
      <c r="CK34" s="91">
        <f t="shared" si="14"/>
        <v>0</v>
      </c>
      <c r="CL34" s="91">
        <f t="shared" si="15"/>
        <v>0</v>
      </c>
      <c r="CM34" s="91">
        <f t="shared" si="16"/>
        <v>0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128</v>
      </c>
      <c r="CT34" s="52">
        <f t="shared" si="29"/>
        <v>67</v>
      </c>
      <c r="CU34" s="53">
        <f t="shared" si="30"/>
        <v>0.5234375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46">
        <f t="shared" si="22"/>
        <v>3</v>
      </c>
      <c r="W35" s="54">
        <v>101.66666666666667</v>
      </c>
      <c r="X35" s="114">
        <f t="shared" si="31"/>
        <v>104.66666666666667</v>
      </c>
      <c r="Y35" s="98">
        <v>7</v>
      </c>
      <c r="Z35" s="98">
        <v>3</v>
      </c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46">
        <f t="shared" si="23"/>
        <v>10</v>
      </c>
      <c r="AL35" s="54">
        <v>102.33333333333333</v>
      </c>
      <c r="AM35" s="114">
        <f t="shared" si="7"/>
        <v>112.33333333333333</v>
      </c>
      <c r="AN35" s="98">
        <v>1</v>
      </c>
      <c r="AO35" s="98">
        <v>0</v>
      </c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46">
        <f t="shared" si="24"/>
        <v>1</v>
      </c>
      <c r="BA35" s="54">
        <v>5.333333333333333</v>
      </c>
      <c r="BB35" s="114">
        <f t="shared" si="8"/>
        <v>6.333333333333333</v>
      </c>
      <c r="BC35" s="98">
        <v>0</v>
      </c>
      <c r="BD35" s="98">
        <v>0</v>
      </c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51">
        <f t="shared" si="26"/>
        <v>0</v>
      </c>
      <c r="CE35" s="54">
        <v>5</v>
      </c>
      <c r="CF35" s="114">
        <f t="shared" si="10"/>
        <v>5</v>
      </c>
      <c r="CG35" s="91">
        <f t="shared" si="27"/>
        <v>11</v>
      </c>
      <c r="CH35" s="91">
        <f t="shared" si="11"/>
        <v>3</v>
      </c>
      <c r="CI35" s="91">
        <f t="shared" si="12"/>
        <v>0</v>
      </c>
      <c r="CJ35" s="91">
        <f t="shared" si="13"/>
        <v>0</v>
      </c>
      <c r="CK35" s="91">
        <f t="shared" si="14"/>
        <v>0</v>
      </c>
      <c r="CL35" s="91">
        <f t="shared" si="15"/>
        <v>0</v>
      </c>
      <c r="CM35" s="91">
        <f t="shared" si="16"/>
        <v>0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214.33333333333334</v>
      </c>
      <c r="CT35" s="52">
        <f t="shared" si="29"/>
        <v>14</v>
      </c>
      <c r="CU35" s="53">
        <f t="shared" si="30"/>
        <v>6.5318818040435461E-2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46">
        <f t="shared" si="22"/>
        <v>0</v>
      </c>
      <c r="W36" s="54">
        <v>35.333333333333336</v>
      </c>
      <c r="X36" s="114">
        <f t="shared" si="31"/>
        <v>35.333333333333336</v>
      </c>
      <c r="Y36" s="98">
        <v>0</v>
      </c>
      <c r="Z36" s="98">
        <v>0</v>
      </c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46">
        <f t="shared" si="23"/>
        <v>0</v>
      </c>
      <c r="AL36" s="54">
        <v>248.33333333333334</v>
      </c>
      <c r="AM36" s="114">
        <f t="shared" si="7"/>
        <v>248.33333333333334</v>
      </c>
      <c r="AN36" s="98">
        <v>0</v>
      </c>
      <c r="AO36" s="98">
        <v>0</v>
      </c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46">
        <f t="shared" si="24"/>
        <v>0</v>
      </c>
      <c r="BA36" s="54">
        <v>3.3333333333333335</v>
      </c>
      <c r="BB36" s="114">
        <f t="shared" si="8"/>
        <v>3.3333333333333335</v>
      </c>
      <c r="BC36" s="98">
        <v>0</v>
      </c>
      <c r="BD36" s="98">
        <v>0</v>
      </c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51">
        <f t="shared" si="25"/>
        <v>0</v>
      </c>
      <c r="BP36" s="54">
        <v>0.66666666666666663</v>
      </c>
      <c r="BQ36" s="114">
        <f t="shared" si="9"/>
        <v>0.66666666666666663</v>
      </c>
      <c r="BR36" s="98">
        <v>0</v>
      </c>
      <c r="BS36" s="98">
        <v>0</v>
      </c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51">
        <f t="shared" si="26"/>
        <v>0</v>
      </c>
      <c r="CE36" s="54">
        <v>0.33333333333333331</v>
      </c>
      <c r="CF36" s="114">
        <f t="shared" si="10"/>
        <v>0.33333333333333331</v>
      </c>
      <c r="CG36" s="91">
        <f t="shared" si="27"/>
        <v>0</v>
      </c>
      <c r="CH36" s="91">
        <f t="shared" si="11"/>
        <v>0</v>
      </c>
      <c r="CI36" s="91">
        <f t="shared" si="12"/>
        <v>0</v>
      </c>
      <c r="CJ36" s="91">
        <f t="shared" si="13"/>
        <v>0</v>
      </c>
      <c r="CK36" s="91">
        <f t="shared" si="14"/>
        <v>0</v>
      </c>
      <c r="CL36" s="91">
        <f t="shared" si="15"/>
        <v>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288</v>
      </c>
      <c r="CT36" s="52">
        <f t="shared" si="29"/>
        <v>0</v>
      </c>
      <c r="CU36" s="53">
        <f t="shared" si="30"/>
        <v>0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16</v>
      </c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46">
        <f t="shared" si="22"/>
        <v>20</v>
      </c>
      <c r="W37" s="54">
        <v>103</v>
      </c>
      <c r="X37" s="114">
        <f t="shared" si="31"/>
        <v>123</v>
      </c>
      <c r="Y37" s="98">
        <v>10</v>
      </c>
      <c r="Z37" s="98">
        <v>6</v>
      </c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46">
        <f t="shared" si="23"/>
        <v>16</v>
      </c>
      <c r="AL37" s="54">
        <v>57.333333333333336</v>
      </c>
      <c r="AM37" s="114">
        <f t="shared" si="7"/>
        <v>73.333333333333343</v>
      </c>
      <c r="AN37" s="98">
        <v>0</v>
      </c>
      <c r="AO37" s="98">
        <v>0</v>
      </c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46">
        <f t="shared" si="24"/>
        <v>0</v>
      </c>
      <c r="BA37" s="54">
        <v>2</v>
      </c>
      <c r="BB37" s="114">
        <f t="shared" si="8"/>
        <v>2</v>
      </c>
      <c r="BC37" s="98">
        <v>0</v>
      </c>
      <c r="BD37" s="98">
        <v>0</v>
      </c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51">
        <f t="shared" si="25"/>
        <v>0</v>
      </c>
      <c r="BP37" s="54">
        <v>0</v>
      </c>
      <c r="BQ37" s="114">
        <f t="shared" si="9"/>
        <v>0</v>
      </c>
      <c r="BR37" s="98">
        <v>5</v>
      </c>
      <c r="BS37" s="98">
        <v>7</v>
      </c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51">
        <f t="shared" si="26"/>
        <v>12</v>
      </c>
      <c r="CE37" s="54">
        <v>9</v>
      </c>
      <c r="CF37" s="114">
        <f t="shared" si="10"/>
        <v>21</v>
      </c>
      <c r="CG37" s="91">
        <f t="shared" si="27"/>
        <v>19</v>
      </c>
      <c r="CH37" s="91">
        <f t="shared" si="11"/>
        <v>29</v>
      </c>
      <c r="CI37" s="91">
        <f t="shared" si="12"/>
        <v>0</v>
      </c>
      <c r="CJ37" s="91">
        <f t="shared" si="13"/>
        <v>0</v>
      </c>
      <c r="CK37" s="91">
        <f t="shared" si="14"/>
        <v>0</v>
      </c>
      <c r="CL37" s="91">
        <f t="shared" si="15"/>
        <v>0</v>
      </c>
      <c r="CM37" s="91">
        <f t="shared" si="16"/>
        <v>0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171.33333333333334</v>
      </c>
      <c r="CT37" s="52">
        <f t="shared" si="29"/>
        <v>48</v>
      </c>
      <c r="CU37" s="53">
        <f t="shared" si="30"/>
        <v>0.28015564202334631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0</v>
      </c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46">
        <f t="shared" si="22"/>
        <v>6</v>
      </c>
      <c r="W38" s="54">
        <v>13.666666666666666</v>
      </c>
      <c r="X38" s="114">
        <f t="shared" si="31"/>
        <v>19.666666666666664</v>
      </c>
      <c r="Y38" s="98">
        <v>7</v>
      </c>
      <c r="Z38" s="98">
        <v>0</v>
      </c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46">
        <f t="shared" si="23"/>
        <v>7</v>
      </c>
      <c r="AL38" s="54">
        <v>10</v>
      </c>
      <c r="AM38" s="114">
        <f t="shared" si="7"/>
        <v>17</v>
      </c>
      <c r="AN38" s="98">
        <v>0</v>
      </c>
      <c r="AO38" s="98">
        <v>0</v>
      </c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51">
        <f t="shared" si="26"/>
        <v>0</v>
      </c>
      <c r="CE38" s="54">
        <v>0.66666666666666663</v>
      </c>
      <c r="CF38" s="114">
        <f t="shared" si="10"/>
        <v>0.66666666666666663</v>
      </c>
      <c r="CG38" s="91">
        <f t="shared" si="27"/>
        <v>13</v>
      </c>
      <c r="CH38" s="91">
        <f t="shared" si="11"/>
        <v>0</v>
      </c>
      <c r="CI38" s="91">
        <f t="shared" si="12"/>
        <v>0</v>
      </c>
      <c r="CJ38" s="91">
        <f t="shared" si="13"/>
        <v>0</v>
      </c>
      <c r="CK38" s="91">
        <f t="shared" si="14"/>
        <v>0</v>
      </c>
      <c r="CL38" s="91">
        <f t="shared" si="15"/>
        <v>0</v>
      </c>
      <c r="CM38" s="91">
        <f t="shared" si="16"/>
        <v>0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24.333333333333332</v>
      </c>
      <c r="CT38" s="52">
        <f t="shared" si="29"/>
        <v>13</v>
      </c>
      <c r="CU38" s="53">
        <f t="shared" si="30"/>
        <v>0.53424657534246578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46">
        <f t="shared" si="22"/>
        <v>0</v>
      </c>
      <c r="W39" s="54">
        <v>1.6666666666666667</v>
      </c>
      <c r="X39" s="114">
        <f t="shared" si="31"/>
        <v>1.6666666666666667</v>
      </c>
      <c r="Y39" s="98">
        <v>0</v>
      </c>
      <c r="Z39" s="98">
        <v>0</v>
      </c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46">
        <f t="shared" si="23"/>
        <v>0</v>
      </c>
      <c r="AL39" s="54">
        <v>7.333333333333333</v>
      </c>
      <c r="AM39" s="114">
        <f t="shared" si="7"/>
        <v>7.333333333333333</v>
      </c>
      <c r="AN39" s="98">
        <v>0</v>
      </c>
      <c r="AO39" s="98">
        <v>0</v>
      </c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46">
        <f t="shared" si="24"/>
        <v>0</v>
      </c>
      <c r="BA39" s="54">
        <v>0</v>
      </c>
      <c r="BB39" s="114">
        <f t="shared" si="8"/>
        <v>0</v>
      </c>
      <c r="BC39" s="98">
        <v>0</v>
      </c>
      <c r="BD39" s="98">
        <v>0</v>
      </c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0</v>
      </c>
      <c r="CK39" s="91">
        <f t="shared" si="14"/>
        <v>0</v>
      </c>
      <c r="CL39" s="91">
        <f t="shared" si="15"/>
        <v>0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9</v>
      </c>
      <c r="CT39" s="52">
        <f t="shared" si="29"/>
        <v>0</v>
      </c>
      <c r="CU39" s="53">
        <f t="shared" si="30"/>
        <v>0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46">
        <f t="shared" si="22"/>
        <v>8</v>
      </c>
      <c r="W40" s="54">
        <v>33.666666666666664</v>
      </c>
      <c r="X40" s="114">
        <f t="shared" si="31"/>
        <v>41.666666666666664</v>
      </c>
      <c r="Y40" s="98">
        <v>0</v>
      </c>
      <c r="Z40" s="98">
        <v>3</v>
      </c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46">
        <f t="shared" si="23"/>
        <v>3</v>
      </c>
      <c r="AL40" s="54">
        <v>91</v>
      </c>
      <c r="AM40" s="114">
        <f t="shared" si="7"/>
        <v>94</v>
      </c>
      <c r="AN40" s="98">
        <v>0</v>
      </c>
      <c r="AO40" s="98">
        <v>0</v>
      </c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46">
        <f t="shared" si="24"/>
        <v>0</v>
      </c>
      <c r="BA40" s="54">
        <v>0.33333333333333331</v>
      </c>
      <c r="BB40" s="114">
        <f t="shared" si="8"/>
        <v>0.33333333333333331</v>
      </c>
      <c r="BC40" s="98">
        <v>0</v>
      </c>
      <c r="BD40" s="98">
        <v>0</v>
      </c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51">
        <f t="shared" si="26"/>
        <v>0</v>
      </c>
      <c r="CE40" s="54">
        <v>0.33333333333333331</v>
      </c>
      <c r="CF40" s="114">
        <f t="shared" si="10"/>
        <v>0.33333333333333331</v>
      </c>
      <c r="CG40" s="91">
        <f t="shared" si="27"/>
        <v>2</v>
      </c>
      <c r="CH40" s="91">
        <f t="shared" si="11"/>
        <v>9</v>
      </c>
      <c r="CI40" s="91">
        <f t="shared" si="12"/>
        <v>0</v>
      </c>
      <c r="CJ40" s="91">
        <f t="shared" si="13"/>
        <v>0</v>
      </c>
      <c r="CK40" s="91">
        <f t="shared" si="14"/>
        <v>0</v>
      </c>
      <c r="CL40" s="91">
        <f t="shared" si="15"/>
        <v>0</v>
      </c>
      <c r="CM40" s="91">
        <f t="shared" si="16"/>
        <v>0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125.33333333333331</v>
      </c>
      <c r="CT40" s="52">
        <f t="shared" si="29"/>
        <v>11</v>
      </c>
      <c r="CU40" s="53">
        <f t="shared" si="30"/>
        <v>8.7765957446808526E-2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10</v>
      </c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46">
        <f t="shared" si="22"/>
        <v>31</v>
      </c>
      <c r="W41" s="54">
        <v>78.666666666666671</v>
      </c>
      <c r="X41" s="114">
        <f t="shared" si="31"/>
        <v>109.66666666666667</v>
      </c>
      <c r="Y41" s="98">
        <v>1</v>
      </c>
      <c r="Z41" s="98">
        <v>0</v>
      </c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46">
        <f t="shared" si="23"/>
        <v>1</v>
      </c>
      <c r="AL41" s="54">
        <v>4.666666666666667</v>
      </c>
      <c r="AM41" s="114">
        <f t="shared" si="7"/>
        <v>5.666666666666667</v>
      </c>
      <c r="AN41" s="98">
        <v>0</v>
      </c>
      <c r="AO41" s="98">
        <v>0</v>
      </c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46">
        <f t="shared" si="24"/>
        <v>0</v>
      </c>
      <c r="BA41" s="54">
        <v>1</v>
      </c>
      <c r="BB41" s="114">
        <f t="shared" si="8"/>
        <v>1</v>
      </c>
      <c r="BC41" s="98">
        <v>0</v>
      </c>
      <c r="BD41" s="98">
        <v>0</v>
      </c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51">
        <f t="shared" si="26"/>
        <v>0</v>
      </c>
      <c r="CE41" s="54">
        <v>0.66666666666666663</v>
      </c>
      <c r="CF41" s="114">
        <f t="shared" si="10"/>
        <v>0.66666666666666663</v>
      </c>
      <c r="CG41" s="91">
        <f t="shared" si="27"/>
        <v>22</v>
      </c>
      <c r="CH41" s="91">
        <f t="shared" si="11"/>
        <v>10</v>
      </c>
      <c r="CI41" s="91">
        <f t="shared" si="12"/>
        <v>0</v>
      </c>
      <c r="CJ41" s="91">
        <f t="shared" si="13"/>
        <v>0</v>
      </c>
      <c r="CK41" s="91">
        <f t="shared" si="14"/>
        <v>0</v>
      </c>
      <c r="CL41" s="91">
        <f t="shared" si="15"/>
        <v>0</v>
      </c>
      <c r="CM41" s="91">
        <f t="shared" si="16"/>
        <v>0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85.000000000000014</v>
      </c>
      <c r="CT41" s="52">
        <f t="shared" si="29"/>
        <v>32</v>
      </c>
      <c r="CU41" s="53">
        <f t="shared" si="30"/>
        <v>0.37647058823529406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2</v>
      </c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46">
        <f t="shared" si="22"/>
        <v>19</v>
      </c>
      <c r="W42" s="54">
        <v>152</v>
      </c>
      <c r="X42" s="114">
        <f t="shared" si="31"/>
        <v>171</v>
      </c>
      <c r="Y42" s="98">
        <v>17</v>
      </c>
      <c r="Z42" s="98">
        <v>8</v>
      </c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46">
        <f t="shared" si="23"/>
        <v>25</v>
      </c>
      <c r="AL42" s="54">
        <v>118.33333333333333</v>
      </c>
      <c r="AM42" s="114">
        <f t="shared" si="7"/>
        <v>143.33333333333331</v>
      </c>
      <c r="AN42" s="98">
        <v>0</v>
      </c>
      <c r="AO42" s="98">
        <v>1</v>
      </c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46">
        <f t="shared" si="24"/>
        <v>1</v>
      </c>
      <c r="BA42" s="54">
        <v>6</v>
      </c>
      <c r="BB42" s="114">
        <f t="shared" si="8"/>
        <v>7</v>
      </c>
      <c r="BC42" s="98">
        <v>0</v>
      </c>
      <c r="BD42" s="98">
        <v>0</v>
      </c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51">
        <f t="shared" si="25"/>
        <v>0</v>
      </c>
      <c r="BP42" s="54">
        <v>0.66666666666666663</v>
      </c>
      <c r="BQ42" s="114">
        <f t="shared" si="9"/>
        <v>0.66666666666666663</v>
      </c>
      <c r="BR42" s="98">
        <v>0</v>
      </c>
      <c r="BS42" s="98">
        <v>0</v>
      </c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51">
        <f t="shared" si="26"/>
        <v>0</v>
      </c>
      <c r="CE42" s="54">
        <v>50.333333333333336</v>
      </c>
      <c r="CF42" s="114">
        <f t="shared" si="10"/>
        <v>50.333333333333336</v>
      </c>
      <c r="CG42" s="91">
        <f t="shared" si="27"/>
        <v>34</v>
      </c>
      <c r="CH42" s="91">
        <f t="shared" si="11"/>
        <v>11</v>
      </c>
      <c r="CI42" s="91">
        <f t="shared" si="12"/>
        <v>0</v>
      </c>
      <c r="CJ42" s="91">
        <f t="shared" si="13"/>
        <v>0</v>
      </c>
      <c r="CK42" s="91">
        <f t="shared" si="14"/>
        <v>0</v>
      </c>
      <c r="CL42" s="91">
        <f t="shared" si="15"/>
        <v>0</v>
      </c>
      <c r="CM42" s="91">
        <f t="shared" si="16"/>
        <v>0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327.33333333333331</v>
      </c>
      <c r="CT42" s="52">
        <f t="shared" si="29"/>
        <v>45</v>
      </c>
      <c r="CU42" s="53">
        <f t="shared" si="30"/>
        <v>0.13747454175152751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0</v>
      </c>
      <c r="K43" s="98">
        <v>0</v>
      </c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46">
        <f t="shared" si="22"/>
        <v>0</v>
      </c>
      <c r="W43" s="54">
        <v>8.3333333333333339</v>
      </c>
      <c r="X43" s="114">
        <f t="shared" si="31"/>
        <v>8.3333333333333339</v>
      </c>
      <c r="Y43" s="98">
        <v>0</v>
      </c>
      <c r="Z43" s="98">
        <v>0</v>
      </c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46">
        <f t="shared" si="23"/>
        <v>0</v>
      </c>
      <c r="AL43" s="54">
        <v>16</v>
      </c>
      <c r="AM43" s="114">
        <f t="shared" si="7"/>
        <v>16</v>
      </c>
      <c r="AN43" s="98">
        <v>0</v>
      </c>
      <c r="AO43" s="98">
        <v>0</v>
      </c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46">
        <f t="shared" si="24"/>
        <v>0</v>
      </c>
      <c r="BA43" s="54">
        <v>0.66666666666666663</v>
      </c>
      <c r="BB43" s="114">
        <f t="shared" si="8"/>
        <v>0.66666666666666663</v>
      </c>
      <c r="BC43" s="98">
        <v>0</v>
      </c>
      <c r="BD43" s="98">
        <v>0</v>
      </c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0</v>
      </c>
      <c r="CH43" s="91">
        <f t="shared" si="11"/>
        <v>0</v>
      </c>
      <c r="CI43" s="91">
        <f t="shared" si="12"/>
        <v>0</v>
      </c>
      <c r="CJ43" s="91">
        <f t="shared" si="13"/>
        <v>0</v>
      </c>
      <c r="CK43" s="91">
        <f t="shared" si="14"/>
        <v>0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25.000000000000004</v>
      </c>
      <c r="CT43" s="52">
        <f t="shared" si="29"/>
        <v>0</v>
      </c>
      <c r="CU43" s="53">
        <f t="shared" si="30"/>
        <v>0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46">
        <f t="shared" si="22"/>
        <v>0</v>
      </c>
      <c r="W44" s="54">
        <v>21.333333333333332</v>
      </c>
      <c r="X44" s="114">
        <f t="shared" si="31"/>
        <v>21.333333333333332</v>
      </c>
      <c r="Y44" s="98">
        <v>1</v>
      </c>
      <c r="Z44" s="98">
        <v>0</v>
      </c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46">
        <f t="shared" si="23"/>
        <v>1</v>
      </c>
      <c r="AL44" s="54">
        <v>8</v>
      </c>
      <c r="AM44" s="114">
        <f t="shared" si="7"/>
        <v>9</v>
      </c>
      <c r="AN44" s="98">
        <v>0</v>
      </c>
      <c r="AO44" s="98">
        <v>0</v>
      </c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46">
        <f t="shared" si="24"/>
        <v>0</v>
      </c>
      <c r="BA44" s="54">
        <v>0.33333333333333331</v>
      </c>
      <c r="BB44" s="114">
        <f t="shared" si="8"/>
        <v>0.33333333333333331</v>
      </c>
      <c r="BC44" s="98">
        <v>0</v>
      </c>
      <c r="BD44" s="98">
        <v>0</v>
      </c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51">
        <f t="shared" si="26"/>
        <v>0</v>
      </c>
      <c r="CE44" s="54">
        <v>2.6666666666666665</v>
      </c>
      <c r="CF44" s="114">
        <f t="shared" si="10"/>
        <v>2.6666666666666665</v>
      </c>
      <c r="CG44" s="91">
        <f t="shared" si="27"/>
        <v>1</v>
      </c>
      <c r="CH44" s="91">
        <f t="shared" si="11"/>
        <v>0</v>
      </c>
      <c r="CI44" s="91">
        <f t="shared" si="12"/>
        <v>0</v>
      </c>
      <c r="CJ44" s="91">
        <f t="shared" si="13"/>
        <v>0</v>
      </c>
      <c r="CK44" s="91">
        <f t="shared" si="14"/>
        <v>0</v>
      </c>
      <c r="CL44" s="91">
        <f t="shared" si="15"/>
        <v>0</v>
      </c>
      <c r="CM44" s="91">
        <f t="shared" si="16"/>
        <v>0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32.333333333333329</v>
      </c>
      <c r="CT44" s="52">
        <f t="shared" si="29"/>
        <v>1</v>
      </c>
      <c r="CU44" s="53">
        <f t="shared" si="30"/>
        <v>3.0927835051546396E-2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46">
        <f t="shared" si="22"/>
        <v>0</v>
      </c>
      <c r="W45" s="54">
        <v>12.666666666666666</v>
      </c>
      <c r="X45" s="114">
        <f t="shared" si="31"/>
        <v>12.666666666666666</v>
      </c>
      <c r="Y45" s="98">
        <v>6</v>
      </c>
      <c r="Z45" s="98">
        <v>1</v>
      </c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46">
        <f t="shared" si="23"/>
        <v>7</v>
      </c>
      <c r="AL45" s="54">
        <v>40.333333333333336</v>
      </c>
      <c r="AM45" s="114">
        <f t="shared" si="7"/>
        <v>47.333333333333336</v>
      </c>
      <c r="AN45" s="98">
        <v>0</v>
      </c>
      <c r="AO45" s="98">
        <v>0</v>
      </c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46">
        <f t="shared" si="24"/>
        <v>0</v>
      </c>
      <c r="BA45" s="54">
        <v>1</v>
      </c>
      <c r="BB45" s="114">
        <f t="shared" si="8"/>
        <v>1</v>
      </c>
      <c r="BC45" s="98">
        <v>0</v>
      </c>
      <c r="BD45" s="98">
        <v>0</v>
      </c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51">
        <f t="shared" si="26"/>
        <v>0</v>
      </c>
      <c r="CE45" s="54">
        <v>1</v>
      </c>
      <c r="CF45" s="114">
        <f t="shared" si="10"/>
        <v>1</v>
      </c>
      <c r="CG45" s="91">
        <f t="shared" si="27"/>
        <v>6</v>
      </c>
      <c r="CH45" s="91">
        <f t="shared" si="11"/>
        <v>1</v>
      </c>
      <c r="CI45" s="91">
        <f t="shared" si="12"/>
        <v>0</v>
      </c>
      <c r="CJ45" s="91">
        <f t="shared" si="13"/>
        <v>0</v>
      </c>
      <c r="CK45" s="91">
        <f t="shared" si="14"/>
        <v>0</v>
      </c>
      <c r="CL45" s="91">
        <f t="shared" si="15"/>
        <v>0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55</v>
      </c>
      <c r="CT45" s="52">
        <f t="shared" si="29"/>
        <v>7</v>
      </c>
      <c r="CU45" s="53">
        <f t="shared" si="30"/>
        <v>0.12727272727272726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0</v>
      </c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46">
        <f t="shared" si="22"/>
        <v>5</v>
      </c>
      <c r="W46" s="54">
        <v>88.333333333333329</v>
      </c>
      <c r="X46" s="114">
        <f t="shared" si="31"/>
        <v>93.333333333333329</v>
      </c>
      <c r="Y46" s="98">
        <v>0</v>
      </c>
      <c r="Z46" s="98">
        <v>0</v>
      </c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46">
        <f t="shared" si="23"/>
        <v>0</v>
      </c>
      <c r="AL46" s="54">
        <v>14.666666666666666</v>
      </c>
      <c r="AM46" s="114">
        <f t="shared" si="7"/>
        <v>14.666666666666666</v>
      </c>
      <c r="AN46" s="98">
        <v>0</v>
      </c>
      <c r="AO46" s="98">
        <v>0</v>
      </c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46">
        <f t="shared" si="24"/>
        <v>0</v>
      </c>
      <c r="BA46" s="54">
        <v>2.3333333333333335</v>
      </c>
      <c r="BB46" s="114">
        <f t="shared" si="8"/>
        <v>2.3333333333333335</v>
      </c>
      <c r="BC46" s="98">
        <v>0</v>
      </c>
      <c r="BD46" s="98">
        <v>0</v>
      </c>
      <c r="BE46" s="98"/>
      <c r="BF46" s="98"/>
      <c r="BG46" s="98"/>
      <c r="BH46" s="98"/>
      <c r="BI46" s="98"/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/>
      <c r="BU46" s="98"/>
      <c r="BV46" s="98"/>
      <c r="BW46" s="98"/>
      <c r="BX46" s="98"/>
      <c r="BY46" s="98"/>
      <c r="BZ46" s="98"/>
      <c r="CA46" s="98"/>
      <c r="CB46" s="98"/>
      <c r="CC46" s="98"/>
      <c r="CD46" s="51">
        <f t="shared" si="26"/>
        <v>0</v>
      </c>
      <c r="CE46" s="54">
        <v>1</v>
      </c>
      <c r="CF46" s="114">
        <f t="shared" si="10"/>
        <v>1</v>
      </c>
      <c r="CG46" s="91">
        <f t="shared" si="27"/>
        <v>5</v>
      </c>
      <c r="CH46" s="91">
        <f t="shared" si="11"/>
        <v>0</v>
      </c>
      <c r="CI46" s="91">
        <f t="shared" si="12"/>
        <v>0</v>
      </c>
      <c r="CJ46" s="91">
        <f t="shared" si="13"/>
        <v>0</v>
      </c>
      <c r="CK46" s="91">
        <f t="shared" si="14"/>
        <v>0</v>
      </c>
      <c r="CL46" s="91">
        <f t="shared" si="15"/>
        <v>0</v>
      </c>
      <c r="CM46" s="91">
        <f t="shared" si="16"/>
        <v>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106.33333333333333</v>
      </c>
      <c r="CT46" s="52">
        <f t="shared" si="29"/>
        <v>5</v>
      </c>
      <c r="CU46" s="53">
        <f t="shared" si="30"/>
        <v>4.7021943573667714E-2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46">
        <f t="shared" si="22"/>
        <v>0</v>
      </c>
      <c r="W47" s="54">
        <v>0.33333333333333331</v>
      </c>
      <c r="X47" s="114">
        <f t="shared" si="31"/>
        <v>0.33333333333333331</v>
      </c>
      <c r="Y47" s="98">
        <v>0</v>
      </c>
      <c r="Z47" s="98">
        <v>0</v>
      </c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46">
        <f t="shared" si="23"/>
        <v>0</v>
      </c>
      <c r="AL47" s="54">
        <v>10</v>
      </c>
      <c r="AM47" s="114">
        <f t="shared" si="7"/>
        <v>10</v>
      </c>
      <c r="AN47" s="98">
        <v>0</v>
      </c>
      <c r="AO47" s="98">
        <v>0</v>
      </c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46">
        <f t="shared" si="24"/>
        <v>0</v>
      </c>
      <c r="BA47" s="54">
        <v>0</v>
      </c>
      <c r="BB47" s="114">
        <f t="shared" si="8"/>
        <v>0</v>
      </c>
      <c r="BC47" s="98">
        <v>0</v>
      </c>
      <c r="BD47" s="98">
        <v>0</v>
      </c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0</v>
      </c>
      <c r="CJ47" s="91">
        <f t="shared" si="13"/>
        <v>0</v>
      </c>
      <c r="CK47" s="91">
        <f t="shared" si="14"/>
        <v>0</v>
      </c>
      <c r="CL47" s="91">
        <f t="shared" si="15"/>
        <v>0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10.333333333333334</v>
      </c>
      <c r="CT47" s="52">
        <f t="shared" si="29"/>
        <v>0</v>
      </c>
      <c r="CU47" s="53">
        <f t="shared" si="30"/>
        <v>0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46">
        <f t="shared" si="22"/>
        <v>0</v>
      </c>
      <c r="W48" s="54">
        <v>4.333333333333333</v>
      </c>
      <c r="X48" s="114">
        <f t="shared" si="31"/>
        <v>4.333333333333333</v>
      </c>
      <c r="Y48" s="98">
        <v>0</v>
      </c>
      <c r="Z48" s="98">
        <v>0</v>
      </c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46">
        <f t="shared" si="23"/>
        <v>0</v>
      </c>
      <c r="AL48" s="54">
        <v>67.333333333333329</v>
      </c>
      <c r="AM48" s="114">
        <f t="shared" si="7"/>
        <v>67.333333333333329</v>
      </c>
      <c r="AN48" s="98">
        <v>0</v>
      </c>
      <c r="AO48" s="98">
        <v>0</v>
      </c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46">
        <f t="shared" si="24"/>
        <v>0</v>
      </c>
      <c r="BA48" s="54">
        <v>0</v>
      </c>
      <c r="BB48" s="114">
        <f t="shared" si="8"/>
        <v>0</v>
      </c>
      <c r="BC48" s="98">
        <v>0</v>
      </c>
      <c r="BD48" s="98">
        <v>0</v>
      </c>
      <c r="BE48" s="98"/>
      <c r="BF48" s="98"/>
      <c r="BG48" s="98"/>
      <c r="BH48" s="98"/>
      <c r="BI48" s="98"/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/>
      <c r="BU48" s="98"/>
      <c r="BV48" s="98"/>
      <c r="BW48" s="98"/>
      <c r="BX48" s="98"/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71.666666666666657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46">
        <f t="shared" si="22"/>
        <v>0</v>
      </c>
      <c r="W49" s="54">
        <v>0</v>
      </c>
      <c r="X49" s="114">
        <f t="shared" si="31"/>
        <v>0</v>
      </c>
      <c r="Y49" s="98">
        <v>0</v>
      </c>
      <c r="Z49" s="98">
        <v>0</v>
      </c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46">
        <f t="shared" si="23"/>
        <v>0</v>
      </c>
      <c r="AL49" s="54">
        <v>25.666666666666668</v>
      </c>
      <c r="AM49" s="114">
        <f t="shared" si="7"/>
        <v>25.666666666666668</v>
      </c>
      <c r="AN49" s="98">
        <v>0</v>
      </c>
      <c r="AO49" s="98">
        <v>0</v>
      </c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46">
        <f t="shared" si="24"/>
        <v>0</v>
      </c>
      <c r="BA49" s="54">
        <v>0</v>
      </c>
      <c r="BB49" s="114">
        <f t="shared" si="8"/>
        <v>0</v>
      </c>
      <c r="BC49" s="98">
        <v>0</v>
      </c>
      <c r="BD49" s="98">
        <v>0</v>
      </c>
      <c r="BE49" s="98"/>
      <c r="BF49" s="98"/>
      <c r="BG49" s="98"/>
      <c r="BH49" s="98"/>
      <c r="BI49" s="98"/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/>
      <c r="BU49" s="98"/>
      <c r="BV49" s="98"/>
      <c r="BW49" s="98"/>
      <c r="BX49" s="98"/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0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25.666666666666668</v>
      </c>
      <c r="CT49" s="52">
        <f t="shared" si="29"/>
        <v>0</v>
      </c>
      <c r="CU49" s="53">
        <f t="shared" si="30"/>
        <v>0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0</v>
      </c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46">
        <f t="shared" si="22"/>
        <v>0</v>
      </c>
      <c r="W50" s="54">
        <v>3.3333333333333335</v>
      </c>
      <c r="X50" s="114">
        <f t="shared" si="31"/>
        <v>3.3333333333333335</v>
      </c>
      <c r="Y50" s="98">
        <v>4</v>
      </c>
      <c r="Z50" s="98">
        <v>0</v>
      </c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46">
        <f t="shared" si="23"/>
        <v>4</v>
      </c>
      <c r="AL50" s="54">
        <v>47.666666666666664</v>
      </c>
      <c r="AM50" s="114">
        <f t="shared" si="7"/>
        <v>51.666666666666664</v>
      </c>
      <c r="AN50" s="98">
        <v>0</v>
      </c>
      <c r="AO50" s="98">
        <v>0</v>
      </c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46">
        <f t="shared" si="24"/>
        <v>0</v>
      </c>
      <c r="BA50" s="54">
        <v>0.33333333333333331</v>
      </c>
      <c r="BB50" s="114">
        <f t="shared" si="8"/>
        <v>0.33333333333333331</v>
      </c>
      <c r="BC50" s="98">
        <v>0</v>
      </c>
      <c r="BD50" s="98">
        <v>0</v>
      </c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/>
      <c r="BU50" s="98"/>
      <c r="BV50" s="98"/>
      <c r="BW50" s="98"/>
      <c r="BX50" s="98"/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0</v>
      </c>
      <c r="CI50" s="91">
        <f t="shared" si="12"/>
        <v>0</v>
      </c>
      <c r="CJ50" s="91">
        <f t="shared" si="13"/>
        <v>0</v>
      </c>
      <c r="CK50" s="91">
        <f t="shared" si="14"/>
        <v>0</v>
      </c>
      <c r="CL50" s="91">
        <f t="shared" si="15"/>
        <v>0</v>
      </c>
      <c r="CM50" s="91">
        <f t="shared" si="16"/>
        <v>0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51.333333333333336</v>
      </c>
      <c r="CT50" s="52">
        <f t="shared" si="29"/>
        <v>4</v>
      </c>
      <c r="CU50" s="53">
        <f t="shared" si="30"/>
        <v>7.792207792207792E-2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46">
        <f t="shared" si="22"/>
        <v>0</v>
      </c>
      <c r="W51" s="54">
        <v>0.66666666666666663</v>
      </c>
      <c r="X51" s="114">
        <f t="shared" si="31"/>
        <v>0.66666666666666663</v>
      </c>
      <c r="Y51" s="98">
        <v>0</v>
      </c>
      <c r="Z51" s="98">
        <v>0</v>
      </c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46">
        <f t="shared" si="23"/>
        <v>0</v>
      </c>
      <c r="AL51" s="54">
        <v>34</v>
      </c>
      <c r="AM51" s="114">
        <f t="shared" si="7"/>
        <v>34</v>
      </c>
      <c r="AN51" s="98">
        <v>0</v>
      </c>
      <c r="AO51" s="98">
        <v>0</v>
      </c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46">
        <f t="shared" si="24"/>
        <v>0</v>
      </c>
      <c r="BA51" s="54">
        <v>0.33333333333333331</v>
      </c>
      <c r="BB51" s="114">
        <f t="shared" si="8"/>
        <v>0.33333333333333331</v>
      </c>
      <c r="BC51" s="98">
        <v>0</v>
      </c>
      <c r="BD51" s="98">
        <v>0</v>
      </c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/>
      <c r="BU51" s="98"/>
      <c r="BV51" s="98"/>
      <c r="BW51" s="98"/>
      <c r="BX51" s="98"/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0</v>
      </c>
      <c r="CJ51" s="91">
        <f t="shared" si="13"/>
        <v>0</v>
      </c>
      <c r="CK51" s="91">
        <f t="shared" si="14"/>
        <v>0</v>
      </c>
      <c r="CL51" s="91">
        <f t="shared" si="15"/>
        <v>0</v>
      </c>
      <c r="CM51" s="91">
        <f t="shared" si="16"/>
        <v>0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35</v>
      </c>
      <c r="CT51" s="52">
        <f t="shared" si="29"/>
        <v>0</v>
      </c>
      <c r="CU51" s="53">
        <f t="shared" si="30"/>
        <v>0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1</v>
      </c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46">
        <f t="shared" si="22"/>
        <v>3</v>
      </c>
      <c r="W52" s="54">
        <v>32.333333333333336</v>
      </c>
      <c r="X52" s="114">
        <f t="shared" si="31"/>
        <v>35.333333333333336</v>
      </c>
      <c r="Y52" s="98">
        <v>1</v>
      </c>
      <c r="Z52" s="98">
        <v>0</v>
      </c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46">
        <f t="shared" si="23"/>
        <v>1</v>
      </c>
      <c r="AL52" s="54">
        <v>8.6666666666666661</v>
      </c>
      <c r="AM52" s="114">
        <f t="shared" si="7"/>
        <v>9.6666666666666661</v>
      </c>
      <c r="AN52" s="98">
        <v>0</v>
      </c>
      <c r="AO52" s="98">
        <v>0</v>
      </c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46">
        <f t="shared" si="24"/>
        <v>0</v>
      </c>
      <c r="BA52" s="54">
        <v>1</v>
      </c>
      <c r="BB52" s="114">
        <f t="shared" si="8"/>
        <v>1</v>
      </c>
      <c r="BC52" s="98">
        <v>0</v>
      </c>
      <c r="BD52" s="98">
        <v>0</v>
      </c>
      <c r="BE52" s="98"/>
      <c r="BF52" s="98"/>
      <c r="BG52" s="98"/>
      <c r="BH52" s="98"/>
      <c r="BI52" s="98"/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/>
      <c r="BU52" s="98"/>
      <c r="BV52" s="98"/>
      <c r="BW52" s="98"/>
      <c r="BX52" s="98"/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1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0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42</v>
      </c>
      <c r="CT52" s="52">
        <f t="shared" si="29"/>
        <v>4</v>
      </c>
      <c r="CU52" s="53">
        <f t="shared" si="30"/>
        <v>9.5238095238095233E-2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0</v>
      </c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46">
        <f t="shared" si="22"/>
        <v>0</v>
      </c>
      <c r="W53" s="54">
        <v>9</v>
      </c>
      <c r="X53" s="114">
        <f t="shared" si="31"/>
        <v>9</v>
      </c>
      <c r="Y53" s="98">
        <v>4</v>
      </c>
      <c r="Z53" s="98">
        <v>1</v>
      </c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46">
        <f t="shared" si="23"/>
        <v>5</v>
      </c>
      <c r="AL53" s="54">
        <v>21.333333333333332</v>
      </c>
      <c r="AM53" s="114">
        <f t="shared" si="7"/>
        <v>26.333333333333332</v>
      </c>
      <c r="AN53" s="98">
        <v>0</v>
      </c>
      <c r="AO53" s="98">
        <v>0</v>
      </c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46">
        <f t="shared" si="24"/>
        <v>0</v>
      </c>
      <c r="BA53" s="54">
        <v>0.33333333333333331</v>
      </c>
      <c r="BB53" s="114">
        <f t="shared" si="8"/>
        <v>0.33333333333333331</v>
      </c>
      <c r="BC53" s="98">
        <v>0</v>
      </c>
      <c r="BD53" s="98">
        <v>0</v>
      </c>
      <c r="BE53" s="98"/>
      <c r="BF53" s="98"/>
      <c r="BG53" s="98"/>
      <c r="BH53" s="98"/>
      <c r="BI53" s="98"/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/>
      <c r="BU53" s="98"/>
      <c r="BV53" s="98"/>
      <c r="BW53" s="98"/>
      <c r="BX53" s="98"/>
      <c r="BY53" s="98"/>
      <c r="BZ53" s="98"/>
      <c r="CA53" s="98"/>
      <c r="CB53" s="98"/>
      <c r="CC53" s="98"/>
      <c r="CD53" s="51">
        <f t="shared" si="26"/>
        <v>0</v>
      </c>
      <c r="CE53" s="54">
        <v>0.33333333333333331</v>
      </c>
      <c r="CF53" s="114">
        <f t="shared" si="10"/>
        <v>0.33333333333333331</v>
      </c>
      <c r="CG53" s="91">
        <f t="shared" si="27"/>
        <v>4</v>
      </c>
      <c r="CH53" s="91">
        <f t="shared" si="11"/>
        <v>1</v>
      </c>
      <c r="CI53" s="91">
        <f t="shared" si="12"/>
        <v>0</v>
      </c>
      <c r="CJ53" s="91">
        <f t="shared" si="13"/>
        <v>0</v>
      </c>
      <c r="CK53" s="91">
        <f t="shared" si="14"/>
        <v>0</v>
      </c>
      <c r="CL53" s="91">
        <f t="shared" si="15"/>
        <v>0</v>
      </c>
      <c r="CM53" s="91">
        <f t="shared" si="16"/>
        <v>0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30.999999999999996</v>
      </c>
      <c r="CT53" s="52">
        <f t="shared" si="29"/>
        <v>5</v>
      </c>
      <c r="CU53" s="53">
        <f t="shared" si="30"/>
        <v>0.16129032258064518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46">
        <f t="shared" si="22"/>
        <v>1</v>
      </c>
      <c r="W54" s="54">
        <v>20</v>
      </c>
      <c r="X54" s="114">
        <f t="shared" si="31"/>
        <v>21</v>
      </c>
      <c r="Y54" s="98">
        <v>9</v>
      </c>
      <c r="Z54" s="98">
        <v>3</v>
      </c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46">
        <f t="shared" si="23"/>
        <v>12</v>
      </c>
      <c r="AL54" s="54">
        <v>15.666666666666666</v>
      </c>
      <c r="AM54" s="114">
        <f t="shared" si="7"/>
        <v>27.666666666666664</v>
      </c>
      <c r="AN54" s="98">
        <v>0</v>
      </c>
      <c r="AO54" s="98">
        <v>0</v>
      </c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46">
        <f t="shared" si="24"/>
        <v>0</v>
      </c>
      <c r="BA54" s="54">
        <v>1.3333333333333333</v>
      </c>
      <c r="BB54" s="114">
        <f t="shared" si="8"/>
        <v>1.3333333333333333</v>
      </c>
      <c r="BC54" s="98">
        <v>0</v>
      </c>
      <c r="BD54" s="98">
        <v>0</v>
      </c>
      <c r="BE54" s="98"/>
      <c r="BF54" s="98"/>
      <c r="BG54" s="98"/>
      <c r="BH54" s="98"/>
      <c r="BI54" s="98"/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/>
      <c r="BU54" s="98"/>
      <c r="BV54" s="98"/>
      <c r="BW54" s="98"/>
      <c r="BX54" s="98"/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3</v>
      </c>
      <c r="CI54" s="91">
        <f t="shared" si="12"/>
        <v>0</v>
      </c>
      <c r="CJ54" s="91">
        <f t="shared" si="13"/>
        <v>0</v>
      </c>
      <c r="CK54" s="91">
        <f t="shared" si="14"/>
        <v>0</v>
      </c>
      <c r="CL54" s="91">
        <f t="shared" si="15"/>
        <v>0</v>
      </c>
      <c r="CM54" s="91">
        <f t="shared" si="16"/>
        <v>0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37</v>
      </c>
      <c r="CT54" s="52">
        <f t="shared" si="29"/>
        <v>13</v>
      </c>
      <c r="CU54" s="53">
        <f t="shared" si="30"/>
        <v>0.35135135135135137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7</v>
      </c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46">
        <f t="shared" si="22"/>
        <v>21</v>
      </c>
      <c r="W55" s="54">
        <v>192.33333333333334</v>
      </c>
      <c r="X55" s="114">
        <f t="shared" si="31"/>
        <v>213.33333333333334</v>
      </c>
      <c r="Y55" s="98">
        <v>15</v>
      </c>
      <c r="Z55" s="98">
        <v>19</v>
      </c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46">
        <f t="shared" si="23"/>
        <v>34</v>
      </c>
      <c r="AL55" s="54">
        <v>166</v>
      </c>
      <c r="AM55" s="114">
        <f t="shared" si="7"/>
        <v>200</v>
      </c>
      <c r="AN55" s="98">
        <v>1</v>
      </c>
      <c r="AO55" s="98">
        <v>0</v>
      </c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46">
        <f t="shared" si="24"/>
        <v>1</v>
      </c>
      <c r="BA55" s="54">
        <v>6.666666666666667</v>
      </c>
      <c r="BB55" s="114">
        <f t="shared" si="8"/>
        <v>7.666666666666667</v>
      </c>
      <c r="BC55" s="98">
        <v>0</v>
      </c>
      <c r="BD55" s="98">
        <v>0</v>
      </c>
      <c r="BE55" s="98"/>
      <c r="BF55" s="98"/>
      <c r="BG55" s="98"/>
      <c r="BH55" s="98"/>
      <c r="BI55" s="98"/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/>
      <c r="BU55" s="98"/>
      <c r="BV55" s="98"/>
      <c r="BW55" s="98"/>
      <c r="BX55" s="98"/>
      <c r="BY55" s="98"/>
      <c r="BZ55" s="98"/>
      <c r="CA55" s="98"/>
      <c r="CB55" s="98"/>
      <c r="CC55" s="98"/>
      <c r="CD55" s="51">
        <f t="shared" si="26"/>
        <v>0</v>
      </c>
      <c r="CE55" s="54">
        <v>5</v>
      </c>
      <c r="CF55" s="114">
        <f t="shared" si="10"/>
        <v>5</v>
      </c>
      <c r="CG55" s="91">
        <f t="shared" si="27"/>
        <v>30</v>
      </c>
      <c r="CH55" s="91">
        <f t="shared" si="11"/>
        <v>26</v>
      </c>
      <c r="CI55" s="91">
        <f t="shared" si="12"/>
        <v>0</v>
      </c>
      <c r="CJ55" s="91">
        <f t="shared" si="13"/>
        <v>0</v>
      </c>
      <c r="CK55" s="91">
        <f t="shared" si="14"/>
        <v>0</v>
      </c>
      <c r="CL55" s="91">
        <f t="shared" si="15"/>
        <v>0</v>
      </c>
      <c r="CM55" s="91">
        <f t="shared" si="16"/>
        <v>0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370.00000000000006</v>
      </c>
      <c r="CT55" s="52">
        <f t="shared" si="29"/>
        <v>56</v>
      </c>
      <c r="CU55" s="53">
        <f t="shared" si="30"/>
        <v>0.15135135135135133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46">
        <f t="shared" si="22"/>
        <v>1</v>
      </c>
      <c r="W56" s="54">
        <v>9</v>
      </c>
      <c r="X56" s="114">
        <f t="shared" si="31"/>
        <v>10</v>
      </c>
      <c r="Y56" s="98">
        <v>0</v>
      </c>
      <c r="Z56" s="98">
        <v>2</v>
      </c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46">
        <f t="shared" si="23"/>
        <v>2</v>
      </c>
      <c r="AL56" s="54">
        <v>17.666666666666668</v>
      </c>
      <c r="AM56" s="114">
        <f t="shared" si="7"/>
        <v>19.666666666666668</v>
      </c>
      <c r="AN56" s="98">
        <v>0</v>
      </c>
      <c r="AO56" s="98">
        <v>0</v>
      </c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46">
        <f t="shared" si="24"/>
        <v>0</v>
      </c>
      <c r="BA56" s="54">
        <v>0.33333333333333331</v>
      </c>
      <c r="BB56" s="114">
        <f t="shared" si="8"/>
        <v>0.33333333333333331</v>
      </c>
      <c r="BC56" s="98">
        <v>0</v>
      </c>
      <c r="BD56" s="98">
        <v>0</v>
      </c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/>
      <c r="BU56" s="98"/>
      <c r="BV56" s="98"/>
      <c r="BW56" s="98"/>
      <c r="BX56" s="98"/>
      <c r="BY56" s="98"/>
      <c r="BZ56" s="98"/>
      <c r="CA56" s="98"/>
      <c r="CB56" s="98"/>
      <c r="CC56" s="98"/>
      <c r="CD56" s="51">
        <f t="shared" si="26"/>
        <v>0</v>
      </c>
      <c r="CE56" s="54">
        <v>2</v>
      </c>
      <c r="CF56" s="114">
        <f t="shared" si="10"/>
        <v>2</v>
      </c>
      <c r="CG56" s="91">
        <f t="shared" si="27"/>
        <v>1</v>
      </c>
      <c r="CH56" s="91">
        <f t="shared" si="11"/>
        <v>2</v>
      </c>
      <c r="CI56" s="91">
        <f t="shared" si="12"/>
        <v>0</v>
      </c>
      <c r="CJ56" s="91">
        <f t="shared" si="13"/>
        <v>0</v>
      </c>
      <c r="CK56" s="91">
        <f t="shared" si="14"/>
        <v>0</v>
      </c>
      <c r="CL56" s="91">
        <f t="shared" si="15"/>
        <v>0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29</v>
      </c>
      <c r="CT56" s="52">
        <f t="shared" si="29"/>
        <v>3</v>
      </c>
      <c r="CU56" s="53">
        <f t="shared" si="30"/>
        <v>0.10344827586206896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0</v>
      </c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46">
        <f t="shared" si="22"/>
        <v>3</v>
      </c>
      <c r="W57" s="54">
        <v>70.666666666666671</v>
      </c>
      <c r="X57" s="114">
        <f t="shared" si="31"/>
        <v>73.666666666666671</v>
      </c>
      <c r="Y57" s="98">
        <v>28</v>
      </c>
      <c r="Z57" s="98">
        <v>3</v>
      </c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46">
        <f t="shared" si="23"/>
        <v>31</v>
      </c>
      <c r="AL57" s="54">
        <v>263</v>
      </c>
      <c r="AM57" s="114">
        <f t="shared" si="7"/>
        <v>294</v>
      </c>
      <c r="AN57" s="98">
        <v>0</v>
      </c>
      <c r="AO57" s="98">
        <v>0</v>
      </c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46">
        <f t="shared" si="24"/>
        <v>0</v>
      </c>
      <c r="BA57" s="54">
        <v>2.6666666666666665</v>
      </c>
      <c r="BB57" s="114">
        <f t="shared" si="8"/>
        <v>2.6666666666666665</v>
      </c>
      <c r="BC57" s="98">
        <v>0</v>
      </c>
      <c r="BD57" s="98">
        <v>0</v>
      </c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51">
        <f t="shared" si="25"/>
        <v>0</v>
      </c>
      <c r="BP57" s="54">
        <v>0.33333333333333331</v>
      </c>
      <c r="BQ57" s="114">
        <f t="shared" si="9"/>
        <v>0.33333333333333331</v>
      </c>
      <c r="BR57" s="98">
        <v>3</v>
      </c>
      <c r="BS57" s="98">
        <v>0</v>
      </c>
      <c r="BT57" s="98"/>
      <c r="BU57" s="98"/>
      <c r="BV57" s="98"/>
      <c r="BW57" s="98"/>
      <c r="BX57" s="98"/>
      <c r="BY57" s="98"/>
      <c r="BZ57" s="98"/>
      <c r="CA57" s="98"/>
      <c r="CB57" s="98"/>
      <c r="CC57" s="98"/>
      <c r="CD57" s="51">
        <f t="shared" si="26"/>
        <v>3</v>
      </c>
      <c r="CE57" s="54">
        <v>24</v>
      </c>
      <c r="CF57" s="114">
        <f t="shared" si="10"/>
        <v>27</v>
      </c>
      <c r="CG57" s="91">
        <f t="shared" si="27"/>
        <v>34</v>
      </c>
      <c r="CH57" s="91">
        <f t="shared" si="11"/>
        <v>3</v>
      </c>
      <c r="CI57" s="91">
        <f t="shared" si="12"/>
        <v>0</v>
      </c>
      <c r="CJ57" s="91">
        <f t="shared" si="13"/>
        <v>0</v>
      </c>
      <c r="CK57" s="91">
        <f t="shared" si="14"/>
        <v>0</v>
      </c>
      <c r="CL57" s="91">
        <f t="shared" si="15"/>
        <v>0</v>
      </c>
      <c r="CM57" s="91">
        <f t="shared" si="16"/>
        <v>0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360.66666666666669</v>
      </c>
      <c r="CT57" s="52">
        <f t="shared" si="29"/>
        <v>37</v>
      </c>
      <c r="CU57" s="53">
        <f t="shared" si="30"/>
        <v>0.10258780036968576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0</v>
      </c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46">
        <f t="shared" si="22"/>
        <v>0</v>
      </c>
      <c r="W58" s="54">
        <v>68.666666666666671</v>
      </c>
      <c r="X58" s="114">
        <f t="shared" si="31"/>
        <v>68.666666666666671</v>
      </c>
      <c r="Y58" s="98">
        <v>0</v>
      </c>
      <c r="Z58" s="98">
        <v>0</v>
      </c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46">
        <f t="shared" si="23"/>
        <v>0</v>
      </c>
      <c r="AL58" s="54">
        <v>197</v>
      </c>
      <c r="AM58" s="114">
        <f t="shared" si="7"/>
        <v>197</v>
      </c>
      <c r="AN58" s="98">
        <v>0</v>
      </c>
      <c r="AO58" s="98">
        <v>0</v>
      </c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46">
        <f t="shared" si="24"/>
        <v>0</v>
      </c>
      <c r="BA58" s="54">
        <v>3.6666666666666665</v>
      </c>
      <c r="BB58" s="114">
        <f t="shared" si="8"/>
        <v>3.6666666666666665</v>
      </c>
      <c r="BC58" s="98">
        <v>0</v>
      </c>
      <c r="BD58" s="98">
        <v>0</v>
      </c>
      <c r="BE58" s="98"/>
      <c r="BF58" s="98"/>
      <c r="BG58" s="98"/>
      <c r="BH58" s="98"/>
      <c r="BI58" s="98"/>
      <c r="BJ58" s="98"/>
      <c r="BK58" s="98"/>
      <c r="BL58" s="98"/>
      <c r="BM58" s="98"/>
      <c r="BN58" s="98"/>
      <c r="BO58" s="51">
        <f t="shared" si="25"/>
        <v>0</v>
      </c>
      <c r="BP58" s="54">
        <v>0.33333333333333331</v>
      </c>
      <c r="BQ58" s="114">
        <f t="shared" si="9"/>
        <v>0.33333333333333331</v>
      </c>
      <c r="BR58" s="98">
        <v>0</v>
      </c>
      <c r="BS58" s="98">
        <v>0</v>
      </c>
      <c r="BT58" s="98"/>
      <c r="BU58" s="98"/>
      <c r="BV58" s="98"/>
      <c r="BW58" s="98"/>
      <c r="BX58" s="98"/>
      <c r="BY58" s="98"/>
      <c r="BZ58" s="98"/>
      <c r="CA58" s="98"/>
      <c r="CB58" s="98"/>
      <c r="CC58" s="98"/>
      <c r="CD58" s="51">
        <f t="shared" si="26"/>
        <v>0</v>
      </c>
      <c r="CE58" s="54">
        <v>15.666666666666666</v>
      </c>
      <c r="CF58" s="114">
        <f t="shared" si="10"/>
        <v>15.666666666666666</v>
      </c>
      <c r="CG58" s="91">
        <f t="shared" si="27"/>
        <v>0</v>
      </c>
      <c r="CH58" s="91">
        <f t="shared" si="11"/>
        <v>0</v>
      </c>
      <c r="CI58" s="91">
        <f t="shared" si="12"/>
        <v>0</v>
      </c>
      <c r="CJ58" s="91">
        <f t="shared" si="13"/>
        <v>0</v>
      </c>
      <c r="CK58" s="91">
        <f t="shared" si="14"/>
        <v>0</v>
      </c>
      <c r="CL58" s="91">
        <f t="shared" si="15"/>
        <v>0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285.33333333333337</v>
      </c>
      <c r="CT58" s="52">
        <f t="shared" si="29"/>
        <v>0</v>
      </c>
      <c r="CU58" s="53">
        <f t="shared" si="30"/>
        <v>0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0</v>
      </c>
      <c r="K59" s="98">
        <v>0</v>
      </c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46">
        <f t="shared" si="22"/>
        <v>0</v>
      </c>
      <c r="W59" s="54">
        <v>26.333333333333332</v>
      </c>
      <c r="X59" s="114">
        <f t="shared" si="31"/>
        <v>26.333333333333332</v>
      </c>
      <c r="Y59" s="98">
        <v>1</v>
      </c>
      <c r="Z59" s="98">
        <v>0</v>
      </c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46">
        <f t="shared" si="23"/>
        <v>1</v>
      </c>
      <c r="AL59" s="54">
        <v>71</v>
      </c>
      <c r="AM59" s="114">
        <f t="shared" si="7"/>
        <v>72</v>
      </c>
      <c r="AN59" s="98">
        <v>0</v>
      </c>
      <c r="AO59" s="98">
        <v>0</v>
      </c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46">
        <f t="shared" si="24"/>
        <v>0</v>
      </c>
      <c r="BA59" s="54">
        <v>1.6666666666666667</v>
      </c>
      <c r="BB59" s="114">
        <f t="shared" si="8"/>
        <v>1.6666666666666667</v>
      </c>
      <c r="BC59" s="98">
        <v>0</v>
      </c>
      <c r="BD59" s="98">
        <v>0</v>
      </c>
      <c r="BE59" s="98"/>
      <c r="BF59" s="98"/>
      <c r="BG59" s="98"/>
      <c r="BH59" s="98"/>
      <c r="BI59" s="98"/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/>
      <c r="BU59" s="98"/>
      <c r="BV59" s="98"/>
      <c r="BW59" s="98"/>
      <c r="BX59" s="98"/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1</v>
      </c>
      <c r="CH59" s="91">
        <f t="shared" si="11"/>
        <v>0</v>
      </c>
      <c r="CI59" s="91">
        <f t="shared" si="12"/>
        <v>0</v>
      </c>
      <c r="CJ59" s="91">
        <f t="shared" si="13"/>
        <v>0</v>
      </c>
      <c r="CK59" s="91">
        <f t="shared" si="14"/>
        <v>0</v>
      </c>
      <c r="CL59" s="91">
        <f t="shared" si="15"/>
        <v>0</v>
      </c>
      <c r="CM59" s="91">
        <f t="shared" si="16"/>
        <v>0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99</v>
      </c>
      <c r="CT59" s="52">
        <f t="shared" si="29"/>
        <v>1</v>
      </c>
      <c r="CU59" s="53">
        <f t="shared" si="30"/>
        <v>1.0101010101010102E-2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46">
        <f t="shared" si="22"/>
        <v>0</v>
      </c>
      <c r="W60" s="54">
        <v>19</v>
      </c>
      <c r="X60" s="114">
        <f t="shared" si="31"/>
        <v>19</v>
      </c>
      <c r="Y60" s="98">
        <v>2</v>
      </c>
      <c r="Z60" s="98">
        <v>1</v>
      </c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46">
        <f t="shared" si="23"/>
        <v>3</v>
      </c>
      <c r="AL60" s="54">
        <v>39.666666666666664</v>
      </c>
      <c r="AM60" s="114">
        <f t="shared" si="7"/>
        <v>42.666666666666664</v>
      </c>
      <c r="AN60" s="98">
        <v>0</v>
      </c>
      <c r="AO60" s="98">
        <v>0</v>
      </c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46">
        <f t="shared" si="24"/>
        <v>0</v>
      </c>
      <c r="BA60" s="54">
        <v>0.33333333333333331</v>
      </c>
      <c r="BB60" s="114">
        <f t="shared" si="8"/>
        <v>0.33333333333333331</v>
      </c>
      <c r="BC60" s="98">
        <v>0</v>
      </c>
      <c r="BD60" s="98">
        <v>0</v>
      </c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51">
        <f t="shared" si="26"/>
        <v>0</v>
      </c>
      <c r="CE60" s="54">
        <v>0.66666666666666663</v>
      </c>
      <c r="CF60" s="114">
        <f t="shared" si="10"/>
        <v>0.66666666666666663</v>
      </c>
      <c r="CG60" s="91">
        <f t="shared" si="27"/>
        <v>2</v>
      </c>
      <c r="CH60" s="91">
        <f t="shared" si="11"/>
        <v>1</v>
      </c>
      <c r="CI60" s="91">
        <f t="shared" si="12"/>
        <v>0</v>
      </c>
      <c r="CJ60" s="91">
        <f t="shared" si="13"/>
        <v>0</v>
      </c>
      <c r="CK60" s="91">
        <f t="shared" si="14"/>
        <v>0</v>
      </c>
      <c r="CL60" s="91">
        <f t="shared" si="15"/>
        <v>0</v>
      </c>
      <c r="CM60" s="91">
        <f t="shared" si="16"/>
        <v>0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59.666666666666664</v>
      </c>
      <c r="CT60" s="52">
        <f t="shared" si="29"/>
        <v>3</v>
      </c>
      <c r="CU60" s="53">
        <f t="shared" si="30"/>
        <v>5.027932960893855E-2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0</v>
      </c>
      <c r="K61" s="98">
        <v>0</v>
      </c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46">
        <f t="shared" si="22"/>
        <v>0</v>
      </c>
      <c r="W61" s="54">
        <v>35.666666666666664</v>
      </c>
      <c r="X61" s="114">
        <f t="shared" si="31"/>
        <v>35.666666666666664</v>
      </c>
      <c r="Y61" s="98">
        <v>0</v>
      </c>
      <c r="Z61" s="98">
        <v>0</v>
      </c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46">
        <f t="shared" si="23"/>
        <v>0</v>
      </c>
      <c r="AL61" s="54">
        <v>44.666666666666664</v>
      </c>
      <c r="AM61" s="114">
        <f t="shared" si="7"/>
        <v>44.666666666666664</v>
      </c>
      <c r="AN61" s="98">
        <v>0</v>
      </c>
      <c r="AO61" s="98">
        <v>0</v>
      </c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0</v>
      </c>
      <c r="CH61" s="91">
        <f t="shared" si="11"/>
        <v>0</v>
      </c>
      <c r="CI61" s="91">
        <f t="shared" si="12"/>
        <v>0</v>
      </c>
      <c r="CJ61" s="91">
        <f t="shared" si="13"/>
        <v>0</v>
      </c>
      <c r="CK61" s="91">
        <f t="shared" si="14"/>
        <v>0</v>
      </c>
      <c r="CL61" s="91">
        <f t="shared" si="15"/>
        <v>0</v>
      </c>
      <c r="CM61" s="91">
        <f t="shared" si="16"/>
        <v>0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80.333333333333329</v>
      </c>
      <c r="CT61" s="52">
        <f t="shared" si="29"/>
        <v>0</v>
      </c>
      <c r="CU61" s="53">
        <f t="shared" si="30"/>
        <v>0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0</v>
      </c>
      <c r="K62" s="98">
        <v>0</v>
      </c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46">
        <f t="shared" si="22"/>
        <v>0</v>
      </c>
      <c r="W62" s="54">
        <v>13.666666666666666</v>
      </c>
      <c r="X62" s="114">
        <f t="shared" si="31"/>
        <v>13.666666666666666</v>
      </c>
      <c r="Y62" s="98">
        <v>0</v>
      </c>
      <c r="Z62" s="98">
        <v>0</v>
      </c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46">
        <f t="shared" si="23"/>
        <v>0</v>
      </c>
      <c r="AL62" s="54">
        <v>59</v>
      </c>
      <c r="AM62" s="114">
        <f t="shared" si="7"/>
        <v>59</v>
      </c>
      <c r="AN62" s="98">
        <v>0</v>
      </c>
      <c r="AO62" s="98">
        <v>0</v>
      </c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46">
        <f t="shared" si="24"/>
        <v>0</v>
      </c>
      <c r="BA62" s="54">
        <v>0</v>
      </c>
      <c r="BB62" s="114">
        <f t="shared" si="8"/>
        <v>0</v>
      </c>
      <c r="BC62" s="98">
        <v>0</v>
      </c>
      <c r="BD62" s="98">
        <v>0</v>
      </c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0</v>
      </c>
      <c r="CH62" s="91">
        <f t="shared" si="11"/>
        <v>0</v>
      </c>
      <c r="CI62" s="91">
        <f t="shared" si="12"/>
        <v>0</v>
      </c>
      <c r="CJ62" s="91">
        <f t="shared" si="13"/>
        <v>0</v>
      </c>
      <c r="CK62" s="91">
        <f t="shared" si="14"/>
        <v>0</v>
      </c>
      <c r="CL62" s="91">
        <f t="shared" si="15"/>
        <v>0</v>
      </c>
      <c r="CM62" s="91">
        <f t="shared" si="16"/>
        <v>0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72.666666666666671</v>
      </c>
      <c r="CT62" s="52">
        <f t="shared" si="29"/>
        <v>0</v>
      </c>
      <c r="CU62" s="53">
        <f t="shared" si="30"/>
        <v>0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1</v>
      </c>
      <c r="K63" s="98">
        <v>0</v>
      </c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46">
        <f t="shared" si="22"/>
        <v>1</v>
      </c>
      <c r="W63" s="54">
        <v>33</v>
      </c>
      <c r="X63" s="114">
        <f t="shared" si="31"/>
        <v>34</v>
      </c>
      <c r="Y63" s="98">
        <v>0</v>
      </c>
      <c r="Z63" s="98">
        <v>0</v>
      </c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46">
        <f t="shared" si="23"/>
        <v>0</v>
      </c>
      <c r="AL63" s="54">
        <v>16</v>
      </c>
      <c r="AM63" s="114">
        <f t="shared" si="7"/>
        <v>16</v>
      </c>
      <c r="AN63" s="98">
        <v>0</v>
      </c>
      <c r="AO63" s="98">
        <v>0</v>
      </c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/>
      <c r="BU63" s="98"/>
      <c r="BV63" s="98"/>
      <c r="BW63" s="98"/>
      <c r="BX63" s="98"/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1</v>
      </c>
      <c r="CH63" s="91">
        <f t="shared" si="11"/>
        <v>0</v>
      </c>
      <c r="CI63" s="91">
        <f t="shared" si="12"/>
        <v>0</v>
      </c>
      <c r="CJ63" s="91">
        <f t="shared" si="13"/>
        <v>0</v>
      </c>
      <c r="CK63" s="91">
        <f t="shared" si="14"/>
        <v>0</v>
      </c>
      <c r="CL63" s="91">
        <f t="shared" si="15"/>
        <v>0</v>
      </c>
      <c r="CM63" s="91">
        <f t="shared" si="16"/>
        <v>0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49</v>
      </c>
      <c r="CT63" s="52">
        <f t="shared" si="29"/>
        <v>1</v>
      </c>
      <c r="CU63" s="53">
        <f t="shared" si="30"/>
        <v>2.0408163265306121E-2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46">
        <f t="shared" si="22"/>
        <v>10</v>
      </c>
      <c r="W64" s="54">
        <v>122.66666666666667</v>
      </c>
      <c r="X64" s="114">
        <f t="shared" si="31"/>
        <v>132.66666666666669</v>
      </c>
      <c r="Y64" s="98">
        <v>2</v>
      </c>
      <c r="Z64" s="98">
        <v>2</v>
      </c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46">
        <f t="shared" si="23"/>
        <v>4</v>
      </c>
      <c r="AL64" s="54">
        <v>95</v>
      </c>
      <c r="AM64" s="114">
        <f t="shared" si="7"/>
        <v>99</v>
      </c>
      <c r="AN64" s="98">
        <v>1</v>
      </c>
      <c r="AO64" s="98">
        <v>0</v>
      </c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46">
        <f t="shared" si="24"/>
        <v>1</v>
      </c>
      <c r="BA64" s="54">
        <v>1.3333333333333333</v>
      </c>
      <c r="BB64" s="114">
        <f t="shared" si="8"/>
        <v>2.333333333333333</v>
      </c>
      <c r="BC64" s="98">
        <v>0</v>
      </c>
      <c r="BD64" s="98">
        <v>0</v>
      </c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51">
        <f t="shared" si="25"/>
        <v>0</v>
      </c>
      <c r="BP64" s="54">
        <v>0.33333333333333331</v>
      </c>
      <c r="BQ64" s="114">
        <f t="shared" si="9"/>
        <v>0.33333333333333331</v>
      </c>
      <c r="BR64" s="98">
        <v>0</v>
      </c>
      <c r="BS64" s="98">
        <v>0</v>
      </c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51">
        <f t="shared" si="26"/>
        <v>0</v>
      </c>
      <c r="CE64" s="54">
        <v>3</v>
      </c>
      <c r="CF64" s="114">
        <f t="shared" si="10"/>
        <v>3</v>
      </c>
      <c r="CG64" s="91">
        <f t="shared" si="27"/>
        <v>7</v>
      </c>
      <c r="CH64" s="91">
        <f t="shared" si="11"/>
        <v>8</v>
      </c>
      <c r="CI64" s="91">
        <f t="shared" si="12"/>
        <v>0</v>
      </c>
      <c r="CJ64" s="91">
        <f t="shared" si="13"/>
        <v>0</v>
      </c>
      <c r="CK64" s="91">
        <f t="shared" si="14"/>
        <v>0</v>
      </c>
      <c r="CL64" s="91">
        <f t="shared" si="15"/>
        <v>0</v>
      </c>
      <c r="CM64" s="91">
        <f t="shared" si="16"/>
        <v>0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222.33333333333337</v>
      </c>
      <c r="CT64" s="52">
        <f t="shared" si="29"/>
        <v>15</v>
      </c>
      <c r="CU64" s="53">
        <f t="shared" si="30"/>
        <v>6.7466266866566704E-2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3</v>
      </c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46">
        <f t="shared" si="22"/>
        <v>3</v>
      </c>
      <c r="W65" s="54">
        <v>4</v>
      </c>
      <c r="X65" s="114">
        <f t="shared" si="31"/>
        <v>7</v>
      </c>
      <c r="Y65" s="98">
        <v>6</v>
      </c>
      <c r="Z65" s="98">
        <v>2</v>
      </c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46">
        <f t="shared" si="23"/>
        <v>8</v>
      </c>
      <c r="AL65" s="54">
        <v>27.666666666666668</v>
      </c>
      <c r="AM65" s="114">
        <f t="shared" si="7"/>
        <v>35.666666666666671</v>
      </c>
      <c r="AN65" s="98">
        <v>0</v>
      </c>
      <c r="AO65" s="98">
        <v>0</v>
      </c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46">
        <f t="shared" si="24"/>
        <v>0</v>
      </c>
      <c r="BA65" s="54">
        <v>0.33333333333333331</v>
      </c>
      <c r="BB65" s="114">
        <f t="shared" si="8"/>
        <v>0.33333333333333331</v>
      </c>
      <c r="BC65" s="98">
        <v>0</v>
      </c>
      <c r="BD65" s="98">
        <v>0</v>
      </c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51">
        <f t="shared" si="26"/>
        <v>0</v>
      </c>
      <c r="CE65" s="54">
        <v>0.33333333333333331</v>
      </c>
      <c r="CF65" s="114">
        <f t="shared" si="10"/>
        <v>0.33333333333333331</v>
      </c>
      <c r="CG65" s="91">
        <f t="shared" si="27"/>
        <v>6</v>
      </c>
      <c r="CH65" s="91">
        <f t="shared" si="11"/>
        <v>5</v>
      </c>
      <c r="CI65" s="91">
        <f t="shared" si="12"/>
        <v>0</v>
      </c>
      <c r="CJ65" s="91">
        <f t="shared" si="13"/>
        <v>0</v>
      </c>
      <c r="CK65" s="91">
        <f t="shared" si="14"/>
        <v>0</v>
      </c>
      <c r="CL65" s="91">
        <f t="shared" si="15"/>
        <v>0</v>
      </c>
      <c r="CM65" s="91">
        <f t="shared" si="16"/>
        <v>0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32.333333333333336</v>
      </c>
      <c r="CT65" s="52">
        <f t="shared" si="29"/>
        <v>11</v>
      </c>
      <c r="CU65" s="53">
        <f t="shared" si="30"/>
        <v>0.34020618556701027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46">
        <f t="shared" si="22"/>
        <v>27</v>
      </c>
      <c r="W66" s="54">
        <v>39.333333333333336</v>
      </c>
      <c r="X66" s="114">
        <f t="shared" si="31"/>
        <v>66.333333333333343</v>
      </c>
      <c r="Y66" s="98">
        <v>12</v>
      </c>
      <c r="Z66" s="98">
        <v>4</v>
      </c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46">
        <f t="shared" si="23"/>
        <v>16</v>
      </c>
      <c r="AL66" s="54">
        <v>77.666666666666671</v>
      </c>
      <c r="AM66" s="114">
        <f t="shared" si="7"/>
        <v>93.666666666666671</v>
      </c>
      <c r="AN66" s="98">
        <v>0</v>
      </c>
      <c r="AO66" s="98">
        <v>0</v>
      </c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46">
        <f t="shared" si="24"/>
        <v>0</v>
      </c>
      <c r="BA66" s="54">
        <v>0.66666666666666663</v>
      </c>
      <c r="BB66" s="114">
        <f t="shared" si="8"/>
        <v>0.66666666666666663</v>
      </c>
      <c r="BC66" s="98">
        <v>0</v>
      </c>
      <c r="BD66" s="98">
        <v>0</v>
      </c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51">
        <f t="shared" si="25"/>
        <v>0</v>
      </c>
      <c r="BP66" s="54">
        <v>0</v>
      </c>
      <c r="BQ66" s="114">
        <f t="shared" si="9"/>
        <v>0</v>
      </c>
      <c r="BR66" s="98">
        <v>0</v>
      </c>
      <c r="BS66" s="98">
        <v>0</v>
      </c>
      <c r="BT66" s="98"/>
      <c r="BU66" s="98"/>
      <c r="BV66" s="98"/>
      <c r="BW66" s="98"/>
      <c r="BX66" s="98"/>
      <c r="BY66" s="98"/>
      <c r="BZ66" s="98"/>
      <c r="CA66" s="98"/>
      <c r="CB66" s="98"/>
      <c r="CC66" s="98"/>
      <c r="CD66" s="51">
        <f t="shared" si="26"/>
        <v>0</v>
      </c>
      <c r="CE66" s="54">
        <v>0.66666666666666663</v>
      </c>
      <c r="CF66" s="114">
        <f t="shared" si="10"/>
        <v>0.66666666666666663</v>
      </c>
      <c r="CG66" s="91">
        <f t="shared" si="27"/>
        <v>26</v>
      </c>
      <c r="CH66" s="91">
        <f t="shared" si="11"/>
        <v>17</v>
      </c>
      <c r="CI66" s="91">
        <f t="shared" si="12"/>
        <v>0</v>
      </c>
      <c r="CJ66" s="91">
        <f t="shared" si="13"/>
        <v>0</v>
      </c>
      <c r="CK66" s="91">
        <f t="shared" si="14"/>
        <v>0</v>
      </c>
      <c r="CL66" s="91">
        <f t="shared" si="15"/>
        <v>0</v>
      </c>
      <c r="CM66" s="91">
        <f t="shared" si="16"/>
        <v>0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118.33333333333334</v>
      </c>
      <c r="CT66" s="52">
        <f t="shared" si="29"/>
        <v>43</v>
      </c>
      <c r="CU66" s="53">
        <f t="shared" si="30"/>
        <v>0.36338028169014081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0</v>
      </c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46">
        <f t="shared" si="22"/>
        <v>2</v>
      </c>
      <c r="W67" s="54">
        <v>9.6666666666666661</v>
      </c>
      <c r="X67" s="114">
        <f t="shared" si="31"/>
        <v>11.666666666666666</v>
      </c>
      <c r="Y67" s="98">
        <v>11</v>
      </c>
      <c r="Z67" s="98">
        <v>0</v>
      </c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46">
        <f t="shared" si="23"/>
        <v>11</v>
      </c>
      <c r="AL67" s="54">
        <v>51.666666666666664</v>
      </c>
      <c r="AM67" s="114">
        <f t="shared" si="7"/>
        <v>62.666666666666664</v>
      </c>
      <c r="AN67" s="98">
        <v>0</v>
      </c>
      <c r="AO67" s="98">
        <v>0</v>
      </c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46">
        <f t="shared" si="24"/>
        <v>0</v>
      </c>
      <c r="BA67" s="54">
        <v>1</v>
      </c>
      <c r="BB67" s="114">
        <f t="shared" si="8"/>
        <v>1</v>
      </c>
      <c r="BC67" s="98">
        <v>0</v>
      </c>
      <c r="BD67" s="98">
        <v>0</v>
      </c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/>
      <c r="BU67" s="98"/>
      <c r="BV67" s="98"/>
      <c r="BW67" s="98"/>
      <c r="BX67" s="98"/>
      <c r="BY67" s="98"/>
      <c r="BZ67" s="98"/>
      <c r="CA67" s="98"/>
      <c r="CB67" s="98"/>
      <c r="CC67" s="98"/>
      <c r="CD67" s="51">
        <f t="shared" si="26"/>
        <v>0</v>
      </c>
      <c r="CE67" s="54">
        <v>1.3333333333333333</v>
      </c>
      <c r="CF67" s="114">
        <f t="shared" si="10"/>
        <v>1.3333333333333333</v>
      </c>
      <c r="CG67" s="91">
        <f t="shared" si="27"/>
        <v>13</v>
      </c>
      <c r="CH67" s="91">
        <f t="shared" si="11"/>
        <v>0</v>
      </c>
      <c r="CI67" s="91">
        <f t="shared" si="12"/>
        <v>0</v>
      </c>
      <c r="CJ67" s="91">
        <f t="shared" si="13"/>
        <v>0</v>
      </c>
      <c r="CK67" s="91">
        <f t="shared" si="14"/>
        <v>0</v>
      </c>
      <c r="CL67" s="91">
        <f t="shared" si="15"/>
        <v>0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63.666666666666664</v>
      </c>
      <c r="CT67" s="52">
        <f t="shared" si="29"/>
        <v>13</v>
      </c>
      <c r="CU67" s="53">
        <f t="shared" si="30"/>
        <v>0.20418848167539269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10</v>
      </c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46">
        <f t="shared" si="22"/>
        <v>36</v>
      </c>
      <c r="W68" s="54">
        <v>255.66666666666666</v>
      </c>
      <c r="X68" s="114">
        <f t="shared" si="31"/>
        <v>291.66666666666663</v>
      </c>
      <c r="Y68" s="98">
        <v>8</v>
      </c>
      <c r="Z68" s="98">
        <v>6</v>
      </c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46">
        <f t="shared" si="23"/>
        <v>14</v>
      </c>
      <c r="AL68" s="54">
        <v>111</v>
      </c>
      <c r="AM68" s="114">
        <f t="shared" si="7"/>
        <v>125</v>
      </c>
      <c r="AN68" s="98">
        <v>0</v>
      </c>
      <c r="AO68" s="98">
        <v>0</v>
      </c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46">
        <f t="shared" si="24"/>
        <v>0</v>
      </c>
      <c r="BA68" s="54">
        <v>4</v>
      </c>
      <c r="BB68" s="114">
        <f t="shared" si="8"/>
        <v>4</v>
      </c>
      <c r="BC68" s="98">
        <v>0</v>
      </c>
      <c r="BD68" s="98">
        <v>0</v>
      </c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51">
        <f t="shared" si="25"/>
        <v>0</v>
      </c>
      <c r="BP68" s="54">
        <v>0.33333333333333331</v>
      </c>
      <c r="BQ68" s="114">
        <f t="shared" si="9"/>
        <v>0.33333333333333331</v>
      </c>
      <c r="BR68" s="98">
        <v>0</v>
      </c>
      <c r="BS68" s="98">
        <v>1</v>
      </c>
      <c r="BT68" s="98"/>
      <c r="BU68" s="98"/>
      <c r="BV68" s="98"/>
      <c r="BW68" s="98"/>
      <c r="BX68" s="98"/>
      <c r="BY68" s="98"/>
      <c r="BZ68" s="98"/>
      <c r="CA68" s="98"/>
      <c r="CB68" s="98"/>
      <c r="CC68" s="98"/>
      <c r="CD68" s="51">
        <f t="shared" si="26"/>
        <v>1</v>
      </c>
      <c r="CE68" s="54">
        <v>11</v>
      </c>
      <c r="CF68" s="114">
        <f t="shared" si="10"/>
        <v>12</v>
      </c>
      <c r="CG68" s="91">
        <f t="shared" si="27"/>
        <v>34</v>
      </c>
      <c r="CH68" s="91">
        <f t="shared" si="11"/>
        <v>17</v>
      </c>
      <c r="CI68" s="91">
        <f t="shared" si="12"/>
        <v>0</v>
      </c>
      <c r="CJ68" s="91">
        <f t="shared" si="13"/>
        <v>0</v>
      </c>
      <c r="CK68" s="91">
        <f t="shared" si="14"/>
        <v>0</v>
      </c>
      <c r="CL68" s="91">
        <f t="shared" si="15"/>
        <v>0</v>
      </c>
      <c r="CM68" s="91">
        <f t="shared" si="16"/>
        <v>0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381.99999999999994</v>
      </c>
      <c r="CT68" s="52">
        <f t="shared" si="29"/>
        <v>51</v>
      </c>
      <c r="CU68" s="53">
        <f t="shared" si="30"/>
        <v>0.13350785340314139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0</v>
      </c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46">
        <f t="shared" si="22"/>
        <v>4</v>
      </c>
      <c r="W69" s="54">
        <v>59</v>
      </c>
      <c r="X69" s="114">
        <f t="shared" si="31"/>
        <v>63</v>
      </c>
      <c r="Y69" s="98">
        <v>0</v>
      </c>
      <c r="Z69" s="98">
        <v>0</v>
      </c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46">
        <f t="shared" si="23"/>
        <v>0</v>
      </c>
      <c r="AL69" s="54">
        <v>51.333333333333336</v>
      </c>
      <c r="AM69" s="114">
        <f t="shared" si="7"/>
        <v>51.333333333333336</v>
      </c>
      <c r="AN69" s="98">
        <v>0</v>
      </c>
      <c r="AO69" s="98">
        <v>0</v>
      </c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46">
        <f t="shared" si="24"/>
        <v>0</v>
      </c>
      <c r="BA69" s="54">
        <v>1</v>
      </c>
      <c r="BB69" s="114">
        <f t="shared" si="8"/>
        <v>1</v>
      </c>
      <c r="BC69" s="98">
        <v>0</v>
      </c>
      <c r="BD69" s="98">
        <v>0</v>
      </c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51">
        <f t="shared" si="26"/>
        <v>0</v>
      </c>
      <c r="CE69" s="54">
        <v>1.3333333333333333</v>
      </c>
      <c r="CF69" s="114">
        <f t="shared" si="10"/>
        <v>1.3333333333333333</v>
      </c>
      <c r="CG69" s="91">
        <f t="shared" si="27"/>
        <v>4</v>
      </c>
      <c r="CH69" s="91">
        <f t="shared" si="11"/>
        <v>0</v>
      </c>
      <c r="CI69" s="91">
        <f t="shared" si="12"/>
        <v>0</v>
      </c>
      <c r="CJ69" s="91">
        <f t="shared" si="13"/>
        <v>0</v>
      </c>
      <c r="CK69" s="91">
        <f t="shared" si="14"/>
        <v>0</v>
      </c>
      <c r="CL69" s="91">
        <f t="shared" si="15"/>
        <v>0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112.66666666666667</v>
      </c>
      <c r="CT69" s="52">
        <f t="shared" si="29"/>
        <v>4</v>
      </c>
      <c r="CU69" s="53">
        <f t="shared" si="30"/>
        <v>3.5502958579881658E-2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0</v>
      </c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46">
        <f t="shared" si="22"/>
        <v>5</v>
      </c>
      <c r="W70" s="54">
        <v>108</v>
      </c>
      <c r="X70" s="114">
        <f t="shared" si="31"/>
        <v>113</v>
      </c>
      <c r="Y70" s="98">
        <v>19</v>
      </c>
      <c r="Z70" s="98">
        <v>4</v>
      </c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46">
        <f t="shared" si="23"/>
        <v>23</v>
      </c>
      <c r="AL70" s="54">
        <v>251.66666666666666</v>
      </c>
      <c r="AM70" s="114">
        <f t="shared" si="7"/>
        <v>274.66666666666663</v>
      </c>
      <c r="AN70" s="98">
        <v>6</v>
      </c>
      <c r="AO70" s="98">
        <v>2</v>
      </c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46">
        <f t="shared" si="24"/>
        <v>8</v>
      </c>
      <c r="BA70" s="54">
        <v>14</v>
      </c>
      <c r="BB70" s="114">
        <f t="shared" si="8"/>
        <v>22</v>
      </c>
      <c r="BC70" s="98">
        <v>0</v>
      </c>
      <c r="BD70" s="98">
        <v>0</v>
      </c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51">
        <f t="shared" si="25"/>
        <v>0</v>
      </c>
      <c r="BP70" s="54">
        <v>0.33333333333333331</v>
      </c>
      <c r="BQ70" s="114">
        <f t="shared" si="9"/>
        <v>0.33333333333333331</v>
      </c>
      <c r="BR70" s="98">
        <v>4</v>
      </c>
      <c r="BS70" s="98">
        <v>0</v>
      </c>
      <c r="BT70" s="98"/>
      <c r="BU70" s="98"/>
      <c r="BV70" s="98"/>
      <c r="BW70" s="98"/>
      <c r="BX70" s="98"/>
      <c r="BY70" s="98"/>
      <c r="BZ70" s="98"/>
      <c r="CA70" s="98"/>
      <c r="CB70" s="98"/>
      <c r="CC70" s="98"/>
      <c r="CD70" s="51">
        <f t="shared" si="26"/>
        <v>4</v>
      </c>
      <c r="CE70" s="54">
        <v>45.333333333333336</v>
      </c>
      <c r="CF70" s="114">
        <f t="shared" si="10"/>
        <v>49.333333333333336</v>
      </c>
      <c r="CG70" s="91">
        <f t="shared" si="27"/>
        <v>34</v>
      </c>
      <c r="CH70" s="91">
        <f t="shared" si="11"/>
        <v>6</v>
      </c>
      <c r="CI70" s="91">
        <f t="shared" si="12"/>
        <v>0</v>
      </c>
      <c r="CJ70" s="91">
        <f t="shared" si="13"/>
        <v>0</v>
      </c>
      <c r="CK70" s="91">
        <f t="shared" si="14"/>
        <v>0</v>
      </c>
      <c r="CL70" s="91">
        <f t="shared" si="15"/>
        <v>0</v>
      </c>
      <c r="CM70" s="91">
        <f t="shared" si="16"/>
        <v>0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419.33333333333326</v>
      </c>
      <c r="CT70" s="52">
        <f t="shared" si="29"/>
        <v>40</v>
      </c>
      <c r="CU70" s="53">
        <f t="shared" si="30"/>
        <v>9.5389507154213057E-2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1</v>
      </c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46">
        <f t="shared" si="22"/>
        <v>2</v>
      </c>
      <c r="W71" s="54">
        <v>87.333333333333329</v>
      </c>
      <c r="X71" s="114">
        <f t="shared" si="31"/>
        <v>89.333333333333329</v>
      </c>
      <c r="Y71" s="98">
        <v>6</v>
      </c>
      <c r="Z71" s="98">
        <v>2</v>
      </c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46">
        <f t="shared" si="23"/>
        <v>8</v>
      </c>
      <c r="AL71" s="54">
        <v>19.666666666666668</v>
      </c>
      <c r="AM71" s="114">
        <f t="shared" ref="AM71" si="32">SUM(AA71:AL71)</f>
        <v>27.666666666666668</v>
      </c>
      <c r="AN71" s="98">
        <v>0</v>
      </c>
      <c r="AO71" s="98">
        <v>0</v>
      </c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46">
        <f t="shared" si="24"/>
        <v>0</v>
      </c>
      <c r="BA71" s="54">
        <v>10</v>
      </c>
      <c r="BB71" s="114">
        <f t="shared" ref="BB71" si="33">SUM(AP71:BA71)</f>
        <v>10</v>
      </c>
      <c r="BC71" s="98">
        <v>0</v>
      </c>
      <c r="BD71" s="98">
        <v>0</v>
      </c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51">
        <f t="shared" si="26"/>
        <v>0</v>
      </c>
      <c r="CE71" s="54">
        <v>6</v>
      </c>
      <c r="CF71" s="114">
        <f t="shared" ref="CF71" si="35">SUM(BT71:CE71)</f>
        <v>6</v>
      </c>
      <c r="CG71" s="91">
        <f t="shared" si="27"/>
        <v>7</v>
      </c>
      <c r="CH71" s="91">
        <f t="shared" ref="CH71:CH134" si="36">+K71+Z71+AO71+BD71+BS71</f>
        <v>3</v>
      </c>
      <c r="CI71" s="91">
        <f t="shared" ref="CI71:CI134" si="37">+L71+AA71+AP71+BE71+BT71</f>
        <v>0</v>
      </c>
      <c r="CJ71" s="91">
        <f t="shared" ref="CJ71:CJ134" si="38">+M71+AB71+AQ71+BF71+BU71</f>
        <v>0</v>
      </c>
      <c r="CK71" s="91">
        <f t="shared" ref="CK71:CK134" si="39">+N71+AC71+AR71+BG71+BV71</f>
        <v>0</v>
      </c>
      <c r="CL71" s="91">
        <f t="shared" ref="CL71:CL134" si="40">+O71+AD71+AS71+BH71+BW71</f>
        <v>0</v>
      </c>
      <c r="CM71" s="91">
        <f t="shared" ref="CM71:CM134" si="41">+P71+AE71+AT71+BI71+BX71</f>
        <v>0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123</v>
      </c>
      <c r="CT71" s="52">
        <f t="shared" si="29"/>
        <v>10</v>
      </c>
      <c r="CU71" s="53">
        <f t="shared" si="30"/>
        <v>8.1300813008130079E-2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46">
        <f t="shared" ref="V72:V135" si="47">SUM(J72:U72)</f>
        <v>0</v>
      </c>
      <c r="W72" s="54">
        <v>23</v>
      </c>
      <c r="X72" s="114">
        <f t="shared" ref="X72:X135" si="48">SUM(L72:W72)</f>
        <v>23</v>
      </c>
      <c r="Y72" s="98">
        <v>1</v>
      </c>
      <c r="Z72" s="98">
        <v>0</v>
      </c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46">
        <f t="shared" ref="AK72:AK135" si="49">SUM(Y72:AJ72)</f>
        <v>1</v>
      </c>
      <c r="AL72" s="54">
        <v>37.333333333333336</v>
      </c>
      <c r="AM72" s="114">
        <f t="shared" ref="AM72:AM135" si="50">SUM(AA72:AL72)</f>
        <v>38.333333333333336</v>
      </c>
      <c r="AN72" s="98">
        <v>0</v>
      </c>
      <c r="AO72" s="98">
        <v>0</v>
      </c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46">
        <f t="shared" ref="AZ72:AZ135" si="51">SUM(AN72:AY72)</f>
        <v>0</v>
      </c>
      <c r="BA72" s="54">
        <v>2</v>
      </c>
      <c r="BB72" s="114">
        <f t="shared" ref="BB72:BB135" si="52">SUM(AP72:BA72)</f>
        <v>2</v>
      </c>
      <c r="BC72" s="98">
        <v>0</v>
      </c>
      <c r="BD72" s="98">
        <v>0</v>
      </c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0</v>
      </c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51">
        <f t="shared" ref="CD72:CD135" si="55">SUM(BR72:CC72)</f>
        <v>1</v>
      </c>
      <c r="CE72" s="54">
        <v>3</v>
      </c>
      <c r="CF72" s="114">
        <f t="shared" ref="CF72:CF135" si="56">SUM(BT72:CE72)</f>
        <v>4</v>
      </c>
      <c r="CG72" s="91">
        <f t="shared" ref="CG72:CG135" si="57">+J72+Y72+AN72+BC72+BR72</f>
        <v>2</v>
      </c>
      <c r="CH72" s="91">
        <f t="shared" si="36"/>
        <v>0</v>
      </c>
      <c r="CI72" s="91">
        <f t="shared" si="37"/>
        <v>0</v>
      </c>
      <c r="CJ72" s="91">
        <f t="shared" si="38"/>
        <v>0</v>
      </c>
      <c r="CK72" s="91">
        <f t="shared" si="39"/>
        <v>0</v>
      </c>
      <c r="CL72" s="91">
        <f t="shared" si="40"/>
        <v>0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65.333333333333343</v>
      </c>
      <c r="CT72" s="52">
        <f t="shared" ref="CT72:CT135" si="59">V72+AK72+AZ72+BO72+CD72</f>
        <v>2</v>
      </c>
      <c r="CU72" s="53">
        <f t="shared" ref="CU72:CU135" si="60">IFERROR(CT72/CS72,0)</f>
        <v>3.0612244897959179E-2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46">
        <f t="shared" si="47"/>
        <v>0</v>
      </c>
      <c r="W73" s="54">
        <v>108</v>
      </c>
      <c r="X73" s="114">
        <f t="shared" si="48"/>
        <v>108</v>
      </c>
      <c r="Y73" s="98">
        <v>2</v>
      </c>
      <c r="Z73" s="98">
        <v>0</v>
      </c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46">
        <f t="shared" si="49"/>
        <v>2</v>
      </c>
      <c r="AL73" s="54">
        <v>38.666666666666664</v>
      </c>
      <c r="AM73" s="114">
        <f t="shared" si="50"/>
        <v>40.666666666666664</v>
      </c>
      <c r="AN73" s="98">
        <v>1</v>
      </c>
      <c r="AO73" s="98">
        <v>0</v>
      </c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46">
        <f t="shared" si="51"/>
        <v>1</v>
      </c>
      <c r="BA73" s="54">
        <v>1.6666666666666667</v>
      </c>
      <c r="BB73" s="114">
        <f t="shared" si="52"/>
        <v>2.666666666666667</v>
      </c>
      <c r="BC73" s="98">
        <v>0</v>
      </c>
      <c r="BD73" s="98">
        <v>0</v>
      </c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0</v>
      </c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51">
        <f t="shared" si="55"/>
        <v>0</v>
      </c>
      <c r="CE73" s="54">
        <v>14.333333333333334</v>
      </c>
      <c r="CF73" s="114">
        <f t="shared" si="56"/>
        <v>14.333333333333334</v>
      </c>
      <c r="CG73" s="91">
        <f t="shared" si="57"/>
        <v>3</v>
      </c>
      <c r="CH73" s="91">
        <f t="shared" si="36"/>
        <v>0</v>
      </c>
      <c r="CI73" s="91">
        <f t="shared" si="37"/>
        <v>0</v>
      </c>
      <c r="CJ73" s="91">
        <f t="shared" si="38"/>
        <v>0</v>
      </c>
      <c r="CK73" s="91">
        <f t="shared" si="39"/>
        <v>0</v>
      </c>
      <c r="CL73" s="91">
        <f t="shared" si="40"/>
        <v>0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162.66666666666666</v>
      </c>
      <c r="CT73" s="52">
        <f t="shared" si="59"/>
        <v>3</v>
      </c>
      <c r="CU73" s="53">
        <f t="shared" si="60"/>
        <v>1.8442622950819672E-2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0</v>
      </c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46">
        <f t="shared" si="47"/>
        <v>1</v>
      </c>
      <c r="W74" s="54">
        <v>69.666666666666671</v>
      </c>
      <c r="X74" s="114">
        <f t="shared" si="48"/>
        <v>70.666666666666671</v>
      </c>
      <c r="Y74" s="98">
        <v>1</v>
      </c>
      <c r="Z74" s="98">
        <v>1</v>
      </c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46">
        <f t="shared" si="49"/>
        <v>2</v>
      </c>
      <c r="AL74" s="54">
        <v>30</v>
      </c>
      <c r="AM74" s="114">
        <f t="shared" si="50"/>
        <v>32</v>
      </c>
      <c r="AN74" s="98">
        <v>0</v>
      </c>
      <c r="AO74" s="98">
        <v>0</v>
      </c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46">
        <f t="shared" si="51"/>
        <v>0</v>
      </c>
      <c r="BA74" s="54">
        <v>2.3333333333333335</v>
      </c>
      <c r="BB74" s="114">
        <f t="shared" si="52"/>
        <v>2.3333333333333335</v>
      </c>
      <c r="BC74" s="98">
        <v>0</v>
      </c>
      <c r="BD74" s="98">
        <v>0</v>
      </c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51">
        <f t="shared" si="53"/>
        <v>0</v>
      </c>
      <c r="BP74" s="54">
        <v>0.33333333333333331</v>
      </c>
      <c r="BQ74" s="114">
        <f t="shared" si="54"/>
        <v>0.33333333333333331</v>
      </c>
      <c r="BR74" s="98">
        <v>0</v>
      </c>
      <c r="BS74" s="98">
        <v>0</v>
      </c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51">
        <f t="shared" si="55"/>
        <v>0</v>
      </c>
      <c r="CE74" s="54">
        <v>0</v>
      </c>
      <c r="CF74" s="114">
        <f t="shared" si="56"/>
        <v>0</v>
      </c>
      <c r="CG74" s="91">
        <f t="shared" si="57"/>
        <v>2</v>
      </c>
      <c r="CH74" s="91">
        <f t="shared" si="36"/>
        <v>1</v>
      </c>
      <c r="CI74" s="91">
        <f t="shared" si="37"/>
        <v>0</v>
      </c>
      <c r="CJ74" s="91">
        <f t="shared" si="38"/>
        <v>0</v>
      </c>
      <c r="CK74" s="91">
        <f t="shared" si="39"/>
        <v>0</v>
      </c>
      <c r="CL74" s="91">
        <f t="shared" si="40"/>
        <v>0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102.33333333333333</v>
      </c>
      <c r="CT74" s="52">
        <f t="shared" si="59"/>
        <v>3</v>
      </c>
      <c r="CU74" s="53">
        <f t="shared" si="60"/>
        <v>2.931596091205212E-2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2</v>
      </c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46">
        <f t="shared" si="47"/>
        <v>3</v>
      </c>
      <c r="W75" s="54">
        <v>57.666666666666664</v>
      </c>
      <c r="X75" s="114">
        <f t="shared" si="48"/>
        <v>60.666666666666664</v>
      </c>
      <c r="Y75" s="98">
        <v>2</v>
      </c>
      <c r="Z75" s="98">
        <v>2</v>
      </c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46">
        <f t="shared" si="49"/>
        <v>4</v>
      </c>
      <c r="AL75" s="54">
        <v>59.333333333333336</v>
      </c>
      <c r="AM75" s="114">
        <f t="shared" si="50"/>
        <v>63.333333333333336</v>
      </c>
      <c r="AN75" s="98">
        <v>0</v>
      </c>
      <c r="AO75" s="98">
        <v>0</v>
      </c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46">
        <f t="shared" si="51"/>
        <v>0</v>
      </c>
      <c r="BA75" s="54">
        <v>1.6666666666666667</v>
      </c>
      <c r="BB75" s="114">
        <f t="shared" si="52"/>
        <v>1.6666666666666667</v>
      </c>
      <c r="BC75" s="98">
        <v>0</v>
      </c>
      <c r="BD75" s="98">
        <v>0</v>
      </c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51">
        <f t="shared" si="53"/>
        <v>0</v>
      </c>
      <c r="BP75" s="54">
        <v>0.33333333333333331</v>
      </c>
      <c r="BQ75" s="114">
        <f t="shared" si="54"/>
        <v>0.33333333333333331</v>
      </c>
      <c r="BR75" s="98">
        <v>0</v>
      </c>
      <c r="BS75" s="98">
        <v>2</v>
      </c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51">
        <f t="shared" si="55"/>
        <v>2</v>
      </c>
      <c r="CE75" s="54">
        <v>5.333333333333333</v>
      </c>
      <c r="CF75" s="114">
        <f t="shared" si="56"/>
        <v>7.333333333333333</v>
      </c>
      <c r="CG75" s="91">
        <f t="shared" si="57"/>
        <v>3</v>
      </c>
      <c r="CH75" s="91">
        <f t="shared" si="36"/>
        <v>6</v>
      </c>
      <c r="CI75" s="91">
        <f t="shared" si="37"/>
        <v>0</v>
      </c>
      <c r="CJ75" s="91">
        <f t="shared" si="38"/>
        <v>0</v>
      </c>
      <c r="CK75" s="91">
        <f t="shared" si="39"/>
        <v>0</v>
      </c>
      <c r="CL75" s="91">
        <f t="shared" si="40"/>
        <v>0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124.33333333333333</v>
      </c>
      <c r="CT75" s="52">
        <f t="shared" si="59"/>
        <v>9</v>
      </c>
      <c r="CU75" s="53">
        <f t="shared" si="60"/>
        <v>7.2386058981233251E-2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46">
        <f t="shared" si="47"/>
        <v>2</v>
      </c>
      <c r="W76" s="54">
        <v>182.66666666666666</v>
      </c>
      <c r="X76" s="114">
        <f t="shared" si="48"/>
        <v>184.66666666666666</v>
      </c>
      <c r="Y76" s="98">
        <v>2</v>
      </c>
      <c r="Z76" s="98">
        <v>0</v>
      </c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46">
        <f t="shared" si="49"/>
        <v>2</v>
      </c>
      <c r="AL76" s="54">
        <v>67.333333333333329</v>
      </c>
      <c r="AM76" s="114">
        <f t="shared" si="50"/>
        <v>69.333333333333329</v>
      </c>
      <c r="AN76" s="98">
        <v>0</v>
      </c>
      <c r="AO76" s="98">
        <v>0</v>
      </c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46">
        <f t="shared" si="51"/>
        <v>0</v>
      </c>
      <c r="BA76" s="54">
        <v>0.33333333333333331</v>
      </c>
      <c r="BB76" s="114">
        <f t="shared" si="52"/>
        <v>0.33333333333333331</v>
      </c>
      <c r="BC76" s="98">
        <v>0</v>
      </c>
      <c r="BD76" s="98">
        <v>0</v>
      </c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51">
        <f t="shared" si="55"/>
        <v>0</v>
      </c>
      <c r="CE76" s="54">
        <v>0.33333333333333331</v>
      </c>
      <c r="CF76" s="114">
        <f t="shared" si="56"/>
        <v>0.33333333333333331</v>
      </c>
      <c r="CG76" s="91">
        <f t="shared" si="57"/>
        <v>4</v>
      </c>
      <c r="CH76" s="91">
        <f t="shared" si="36"/>
        <v>0</v>
      </c>
      <c r="CI76" s="91">
        <f t="shared" si="37"/>
        <v>0</v>
      </c>
      <c r="CJ76" s="91">
        <f t="shared" si="38"/>
        <v>0</v>
      </c>
      <c r="CK76" s="91">
        <f t="shared" si="39"/>
        <v>0</v>
      </c>
      <c r="CL76" s="91">
        <f t="shared" si="40"/>
        <v>0</v>
      </c>
      <c r="CM76" s="91">
        <f t="shared" si="41"/>
        <v>0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250.66666666666669</v>
      </c>
      <c r="CT76" s="52">
        <f t="shared" si="59"/>
        <v>4</v>
      </c>
      <c r="CU76" s="53">
        <f t="shared" si="60"/>
        <v>1.5957446808510637E-2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46">
        <f t="shared" si="47"/>
        <v>0</v>
      </c>
      <c r="W77" s="54">
        <v>26.333333333333332</v>
      </c>
      <c r="X77" s="114">
        <f t="shared" si="48"/>
        <v>26.333333333333332</v>
      </c>
      <c r="Y77" s="98">
        <v>1</v>
      </c>
      <c r="Z77" s="98">
        <v>1</v>
      </c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46">
        <f t="shared" si="49"/>
        <v>2</v>
      </c>
      <c r="AL77" s="54">
        <v>55</v>
      </c>
      <c r="AM77" s="114">
        <f t="shared" si="50"/>
        <v>57</v>
      </c>
      <c r="AN77" s="98">
        <v>0</v>
      </c>
      <c r="AO77" s="98">
        <v>0</v>
      </c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46">
        <f t="shared" si="51"/>
        <v>0</v>
      </c>
      <c r="BA77" s="54">
        <v>0.66666666666666663</v>
      </c>
      <c r="BB77" s="114">
        <f t="shared" si="52"/>
        <v>0.66666666666666663</v>
      </c>
      <c r="BC77" s="98">
        <v>0</v>
      </c>
      <c r="BD77" s="98">
        <v>0</v>
      </c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51">
        <f t="shared" si="55"/>
        <v>0</v>
      </c>
      <c r="CE77" s="54">
        <v>1.3333333333333333</v>
      </c>
      <c r="CF77" s="114">
        <f t="shared" si="56"/>
        <v>1.3333333333333333</v>
      </c>
      <c r="CG77" s="91">
        <f t="shared" si="57"/>
        <v>1</v>
      </c>
      <c r="CH77" s="91">
        <f t="shared" si="36"/>
        <v>1</v>
      </c>
      <c r="CI77" s="91">
        <f t="shared" si="37"/>
        <v>0</v>
      </c>
      <c r="CJ77" s="91">
        <f t="shared" si="38"/>
        <v>0</v>
      </c>
      <c r="CK77" s="91">
        <f t="shared" si="39"/>
        <v>0</v>
      </c>
      <c r="CL77" s="91">
        <f t="shared" si="40"/>
        <v>0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83.333333333333329</v>
      </c>
      <c r="CT77" s="52">
        <f t="shared" si="59"/>
        <v>2</v>
      </c>
      <c r="CU77" s="53">
        <f t="shared" si="60"/>
        <v>2.4E-2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46">
        <f t="shared" si="47"/>
        <v>0</v>
      </c>
      <c r="W78" s="54">
        <v>53.666666666666664</v>
      </c>
      <c r="X78" s="114">
        <f t="shared" si="48"/>
        <v>53.666666666666664</v>
      </c>
      <c r="Y78" s="98">
        <v>2</v>
      </c>
      <c r="Z78" s="98">
        <v>0</v>
      </c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46">
        <f t="shared" si="49"/>
        <v>2</v>
      </c>
      <c r="AL78" s="54">
        <v>22.333333333333332</v>
      </c>
      <c r="AM78" s="114">
        <f t="shared" si="50"/>
        <v>24.333333333333332</v>
      </c>
      <c r="AN78" s="98">
        <v>0</v>
      </c>
      <c r="AO78" s="98">
        <v>0</v>
      </c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51">
        <f t="shared" si="55"/>
        <v>0</v>
      </c>
      <c r="CE78" s="54">
        <v>0.66666666666666663</v>
      </c>
      <c r="CF78" s="114">
        <f t="shared" si="56"/>
        <v>0.66666666666666663</v>
      </c>
      <c r="CG78" s="91">
        <f t="shared" si="57"/>
        <v>2</v>
      </c>
      <c r="CH78" s="91">
        <f t="shared" si="36"/>
        <v>0</v>
      </c>
      <c r="CI78" s="91">
        <f t="shared" si="37"/>
        <v>0</v>
      </c>
      <c r="CJ78" s="91">
        <f t="shared" si="38"/>
        <v>0</v>
      </c>
      <c r="CK78" s="91">
        <f t="shared" si="39"/>
        <v>0</v>
      </c>
      <c r="CL78" s="91">
        <f t="shared" si="40"/>
        <v>0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76.666666666666671</v>
      </c>
      <c r="CT78" s="52">
        <f t="shared" si="59"/>
        <v>2</v>
      </c>
      <c r="CU78" s="53">
        <f t="shared" si="60"/>
        <v>2.6086956521739129E-2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8</v>
      </c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46">
        <f t="shared" si="47"/>
        <v>19</v>
      </c>
      <c r="W79" s="54">
        <v>189.66666666666666</v>
      </c>
      <c r="X79" s="114">
        <f t="shared" si="48"/>
        <v>208.66666666666666</v>
      </c>
      <c r="Y79" s="98">
        <v>10</v>
      </c>
      <c r="Z79" s="98">
        <v>5</v>
      </c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46">
        <f t="shared" si="49"/>
        <v>15</v>
      </c>
      <c r="AL79" s="54">
        <v>80.666666666666671</v>
      </c>
      <c r="AM79" s="114">
        <f t="shared" si="50"/>
        <v>95.666666666666671</v>
      </c>
      <c r="AN79" s="98">
        <v>0</v>
      </c>
      <c r="AO79" s="98">
        <v>0</v>
      </c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46">
        <f t="shared" si="51"/>
        <v>0</v>
      </c>
      <c r="BA79" s="54">
        <v>7.666666666666667</v>
      </c>
      <c r="BB79" s="114">
        <f t="shared" si="52"/>
        <v>7.666666666666667</v>
      </c>
      <c r="BC79" s="98">
        <v>0</v>
      </c>
      <c r="BD79" s="98">
        <v>0</v>
      </c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13</v>
      </c>
      <c r="CI79" s="91">
        <f t="shared" si="37"/>
        <v>0</v>
      </c>
      <c r="CJ79" s="91">
        <f t="shared" si="38"/>
        <v>0</v>
      </c>
      <c r="CK79" s="91">
        <f t="shared" si="39"/>
        <v>0</v>
      </c>
      <c r="CL79" s="91">
        <f t="shared" si="40"/>
        <v>0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278</v>
      </c>
      <c r="CT79" s="52">
        <f t="shared" si="59"/>
        <v>34</v>
      </c>
      <c r="CU79" s="53">
        <f t="shared" si="60"/>
        <v>0.1223021582733813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0</v>
      </c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46">
        <f t="shared" si="47"/>
        <v>1</v>
      </c>
      <c r="W80" s="54">
        <v>58.666666666666664</v>
      </c>
      <c r="X80" s="114">
        <f t="shared" si="48"/>
        <v>59.666666666666664</v>
      </c>
      <c r="Y80" s="98">
        <v>25</v>
      </c>
      <c r="Z80" s="98">
        <v>3</v>
      </c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46">
        <f t="shared" si="49"/>
        <v>28</v>
      </c>
      <c r="AL80" s="54">
        <v>317.33333333333331</v>
      </c>
      <c r="AM80" s="114">
        <f t="shared" si="50"/>
        <v>345.33333333333331</v>
      </c>
      <c r="AN80" s="98">
        <v>0</v>
      </c>
      <c r="AO80" s="98">
        <v>0</v>
      </c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46">
        <f t="shared" si="51"/>
        <v>0</v>
      </c>
      <c r="BA80" s="54">
        <v>3.3333333333333335</v>
      </c>
      <c r="BB80" s="114">
        <f t="shared" si="52"/>
        <v>3.3333333333333335</v>
      </c>
      <c r="BC80" s="98">
        <v>0</v>
      </c>
      <c r="BD80" s="98">
        <v>0</v>
      </c>
      <c r="BE80" s="98"/>
      <c r="BF80" s="98"/>
      <c r="BG80" s="98"/>
      <c r="BH80" s="98"/>
      <c r="BI80" s="98"/>
      <c r="BJ80" s="98"/>
      <c r="BK80" s="98"/>
      <c r="BL80" s="98"/>
      <c r="BM80" s="98"/>
      <c r="BN80" s="98"/>
      <c r="BO80" s="51">
        <f t="shared" si="53"/>
        <v>0</v>
      </c>
      <c r="BP80" s="54">
        <v>0.33333333333333331</v>
      </c>
      <c r="BQ80" s="114">
        <f t="shared" si="54"/>
        <v>0.33333333333333331</v>
      </c>
      <c r="BR80" s="98">
        <v>2</v>
      </c>
      <c r="BS80" s="98">
        <v>0</v>
      </c>
      <c r="BT80" s="98"/>
      <c r="BU80" s="98"/>
      <c r="BV80" s="98"/>
      <c r="BW80" s="98"/>
      <c r="BX80" s="98"/>
      <c r="BY80" s="98"/>
      <c r="BZ80" s="98"/>
      <c r="CA80" s="98"/>
      <c r="CB80" s="98"/>
      <c r="CC80" s="98"/>
      <c r="CD80" s="51">
        <f t="shared" si="55"/>
        <v>2</v>
      </c>
      <c r="CE80" s="54">
        <v>3.3333333333333335</v>
      </c>
      <c r="CF80" s="114">
        <f t="shared" si="56"/>
        <v>5.3333333333333339</v>
      </c>
      <c r="CG80" s="91">
        <f t="shared" si="57"/>
        <v>28</v>
      </c>
      <c r="CH80" s="91">
        <f t="shared" si="36"/>
        <v>3</v>
      </c>
      <c r="CI80" s="91">
        <f t="shared" si="37"/>
        <v>0</v>
      </c>
      <c r="CJ80" s="91">
        <f t="shared" si="38"/>
        <v>0</v>
      </c>
      <c r="CK80" s="91">
        <f t="shared" si="39"/>
        <v>0</v>
      </c>
      <c r="CL80" s="91">
        <f t="shared" si="40"/>
        <v>0</v>
      </c>
      <c r="CM80" s="91">
        <f t="shared" si="41"/>
        <v>0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382.99999999999994</v>
      </c>
      <c r="CT80" s="52">
        <f t="shared" si="59"/>
        <v>31</v>
      </c>
      <c r="CU80" s="53">
        <f t="shared" si="60"/>
        <v>8.0939947780678867E-2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46">
        <f t="shared" si="47"/>
        <v>1</v>
      </c>
      <c r="W81" s="54">
        <v>14.666666666666666</v>
      </c>
      <c r="X81" s="114">
        <f t="shared" si="48"/>
        <v>15.666666666666666</v>
      </c>
      <c r="Y81" s="98">
        <v>2</v>
      </c>
      <c r="Z81" s="98">
        <v>0</v>
      </c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46">
        <f t="shared" si="49"/>
        <v>2</v>
      </c>
      <c r="AL81" s="54">
        <v>25.666666666666668</v>
      </c>
      <c r="AM81" s="114">
        <f t="shared" si="50"/>
        <v>27.666666666666668</v>
      </c>
      <c r="AN81" s="98">
        <v>0</v>
      </c>
      <c r="AO81" s="98">
        <v>0</v>
      </c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/>
      <c r="BF81" s="98"/>
      <c r="BG81" s="98"/>
      <c r="BH81" s="98"/>
      <c r="BI81" s="98"/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/>
      <c r="BU81" s="98"/>
      <c r="BV81" s="98"/>
      <c r="BW81" s="98"/>
      <c r="BX81" s="98"/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0</v>
      </c>
      <c r="CI81" s="91">
        <f t="shared" si="37"/>
        <v>0</v>
      </c>
      <c r="CJ81" s="91">
        <f t="shared" si="38"/>
        <v>0</v>
      </c>
      <c r="CK81" s="91">
        <f t="shared" si="39"/>
        <v>0</v>
      </c>
      <c r="CL81" s="91">
        <f t="shared" si="40"/>
        <v>0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40.333333333333336</v>
      </c>
      <c r="CT81" s="52">
        <f t="shared" si="59"/>
        <v>3</v>
      </c>
      <c r="CU81" s="53">
        <f t="shared" si="60"/>
        <v>7.43801652892562E-2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46">
        <f t="shared" si="47"/>
        <v>2</v>
      </c>
      <c r="W82" s="54">
        <v>42.666666666666664</v>
      </c>
      <c r="X82" s="114">
        <f t="shared" si="48"/>
        <v>44.666666666666664</v>
      </c>
      <c r="Y82" s="98">
        <v>12</v>
      </c>
      <c r="Z82" s="98">
        <v>0</v>
      </c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46">
        <f t="shared" si="49"/>
        <v>12</v>
      </c>
      <c r="AL82" s="54">
        <v>56.666666666666664</v>
      </c>
      <c r="AM82" s="114">
        <f t="shared" si="50"/>
        <v>68.666666666666657</v>
      </c>
      <c r="AN82" s="98">
        <v>0</v>
      </c>
      <c r="AO82" s="98">
        <v>0</v>
      </c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46">
        <f t="shared" si="51"/>
        <v>0</v>
      </c>
      <c r="BA82" s="54">
        <v>0.66666666666666663</v>
      </c>
      <c r="BB82" s="114">
        <f t="shared" si="52"/>
        <v>0.66666666666666663</v>
      </c>
      <c r="BC82" s="98">
        <v>0</v>
      </c>
      <c r="BD82" s="98">
        <v>0</v>
      </c>
      <c r="BE82" s="98"/>
      <c r="BF82" s="98"/>
      <c r="BG82" s="98"/>
      <c r="BH82" s="98"/>
      <c r="BI82" s="98"/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/>
      <c r="BU82" s="98"/>
      <c r="BV82" s="98"/>
      <c r="BW82" s="98"/>
      <c r="BX82" s="98"/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0</v>
      </c>
      <c r="CI82" s="91">
        <f t="shared" si="37"/>
        <v>0</v>
      </c>
      <c r="CJ82" s="91">
        <f t="shared" si="38"/>
        <v>0</v>
      </c>
      <c r="CK82" s="91">
        <f t="shared" si="39"/>
        <v>0</v>
      </c>
      <c r="CL82" s="91">
        <f t="shared" si="40"/>
        <v>0</v>
      </c>
      <c r="CM82" s="91">
        <f t="shared" si="41"/>
        <v>0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100</v>
      </c>
      <c r="CT82" s="52">
        <f t="shared" si="59"/>
        <v>14</v>
      </c>
      <c r="CU82" s="53">
        <f t="shared" si="60"/>
        <v>0.14000000000000001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0</v>
      </c>
      <c r="K83" s="98">
        <v>0</v>
      </c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46">
        <f t="shared" si="47"/>
        <v>0</v>
      </c>
      <c r="W83" s="54">
        <v>6.666666666666667</v>
      </c>
      <c r="X83" s="114">
        <f t="shared" si="48"/>
        <v>6.666666666666667</v>
      </c>
      <c r="Y83" s="98">
        <v>0</v>
      </c>
      <c r="Z83" s="98">
        <v>0</v>
      </c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46">
        <f t="shared" si="49"/>
        <v>0</v>
      </c>
      <c r="AL83" s="54">
        <v>19</v>
      </c>
      <c r="AM83" s="114">
        <f t="shared" si="50"/>
        <v>19</v>
      </c>
      <c r="AN83" s="98">
        <v>0</v>
      </c>
      <c r="AO83" s="98">
        <v>0</v>
      </c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46">
        <f t="shared" si="51"/>
        <v>0</v>
      </c>
      <c r="BA83" s="54">
        <v>1.3333333333333333</v>
      </c>
      <c r="BB83" s="114">
        <f t="shared" si="52"/>
        <v>1.3333333333333333</v>
      </c>
      <c r="BC83" s="98">
        <v>0</v>
      </c>
      <c r="BD83" s="98">
        <v>0</v>
      </c>
      <c r="BE83" s="98"/>
      <c r="BF83" s="98"/>
      <c r="BG83" s="98"/>
      <c r="BH83" s="98"/>
      <c r="BI83" s="98"/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0</v>
      </c>
      <c r="BS83" s="98">
        <v>0</v>
      </c>
      <c r="BT83" s="98"/>
      <c r="BU83" s="98"/>
      <c r="BV83" s="98"/>
      <c r="BW83" s="98"/>
      <c r="BX83" s="98"/>
      <c r="BY83" s="98"/>
      <c r="BZ83" s="98"/>
      <c r="CA83" s="98"/>
      <c r="CB83" s="98"/>
      <c r="CC83" s="98"/>
      <c r="CD83" s="51">
        <f t="shared" si="55"/>
        <v>0</v>
      </c>
      <c r="CE83" s="54">
        <v>3</v>
      </c>
      <c r="CF83" s="114">
        <f t="shared" si="56"/>
        <v>3</v>
      </c>
      <c r="CG83" s="91">
        <f t="shared" si="57"/>
        <v>0</v>
      </c>
      <c r="CH83" s="91">
        <f t="shared" si="36"/>
        <v>0</v>
      </c>
      <c r="CI83" s="91">
        <f t="shared" si="37"/>
        <v>0</v>
      </c>
      <c r="CJ83" s="91">
        <f t="shared" si="38"/>
        <v>0</v>
      </c>
      <c r="CK83" s="91">
        <f t="shared" si="39"/>
        <v>0</v>
      </c>
      <c r="CL83" s="91">
        <f t="shared" si="40"/>
        <v>0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30</v>
      </c>
      <c r="CT83" s="52">
        <f t="shared" si="59"/>
        <v>0</v>
      </c>
      <c r="CU83" s="53">
        <f t="shared" si="60"/>
        <v>0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46">
        <f t="shared" si="47"/>
        <v>0</v>
      </c>
      <c r="W84" s="54">
        <v>4.333333333333333</v>
      </c>
      <c r="X84" s="114">
        <f t="shared" si="48"/>
        <v>4.333333333333333</v>
      </c>
      <c r="Y84" s="98">
        <v>0</v>
      </c>
      <c r="Z84" s="98">
        <v>0</v>
      </c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46">
        <f t="shared" si="49"/>
        <v>0</v>
      </c>
      <c r="AL84" s="54">
        <v>20.666666666666668</v>
      </c>
      <c r="AM84" s="114">
        <f t="shared" si="50"/>
        <v>20.666666666666668</v>
      </c>
      <c r="AN84" s="98">
        <v>0</v>
      </c>
      <c r="AO84" s="98">
        <v>0</v>
      </c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/>
      <c r="BF84" s="98"/>
      <c r="BG84" s="98"/>
      <c r="BH84" s="98"/>
      <c r="BI84" s="98"/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/>
      <c r="BU84" s="98"/>
      <c r="BV84" s="98"/>
      <c r="BW84" s="98"/>
      <c r="BX84" s="98"/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0</v>
      </c>
      <c r="CK84" s="91">
        <f t="shared" si="39"/>
        <v>0</v>
      </c>
      <c r="CL84" s="91">
        <f t="shared" si="40"/>
        <v>0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25</v>
      </c>
      <c r="CT84" s="52">
        <f t="shared" si="59"/>
        <v>0</v>
      </c>
      <c r="CU84" s="53">
        <f t="shared" si="60"/>
        <v>0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46">
        <f t="shared" si="47"/>
        <v>1</v>
      </c>
      <c r="W85" s="54">
        <v>2.3333333333333335</v>
      </c>
      <c r="X85" s="114">
        <f t="shared" si="48"/>
        <v>3.3333333333333335</v>
      </c>
      <c r="Y85" s="98">
        <v>6</v>
      </c>
      <c r="Z85" s="98">
        <v>0</v>
      </c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46">
        <f t="shared" si="49"/>
        <v>6</v>
      </c>
      <c r="AL85" s="54">
        <v>26.333333333333332</v>
      </c>
      <c r="AM85" s="114">
        <f t="shared" si="50"/>
        <v>32.333333333333329</v>
      </c>
      <c r="AN85" s="98">
        <v>0</v>
      </c>
      <c r="AO85" s="98">
        <v>0</v>
      </c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46">
        <f t="shared" si="51"/>
        <v>0</v>
      </c>
      <c r="BA85" s="54">
        <v>0.33333333333333331</v>
      </c>
      <c r="BB85" s="114">
        <f t="shared" si="52"/>
        <v>0.33333333333333331</v>
      </c>
      <c r="BC85" s="98">
        <v>0</v>
      </c>
      <c r="BD85" s="98">
        <v>0</v>
      </c>
      <c r="BE85" s="98"/>
      <c r="BF85" s="98"/>
      <c r="BG85" s="98"/>
      <c r="BH85" s="98"/>
      <c r="BI85" s="98"/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/>
      <c r="BU85" s="98"/>
      <c r="BV85" s="98"/>
      <c r="BW85" s="98"/>
      <c r="BX85" s="98"/>
      <c r="BY85" s="98"/>
      <c r="BZ85" s="98"/>
      <c r="CA85" s="98"/>
      <c r="CB85" s="98"/>
      <c r="CC85" s="98"/>
      <c r="CD85" s="51">
        <f t="shared" si="55"/>
        <v>0</v>
      </c>
      <c r="CE85" s="54">
        <v>0.66666666666666663</v>
      </c>
      <c r="CF85" s="114">
        <f t="shared" si="56"/>
        <v>0.66666666666666663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0</v>
      </c>
      <c r="CK85" s="91">
        <f t="shared" si="39"/>
        <v>0</v>
      </c>
      <c r="CL85" s="91">
        <f t="shared" si="40"/>
        <v>0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29.666666666666664</v>
      </c>
      <c r="CT85" s="52">
        <f t="shared" si="59"/>
        <v>7</v>
      </c>
      <c r="CU85" s="53">
        <f t="shared" si="60"/>
        <v>0.2359550561797753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46">
        <f t="shared" si="47"/>
        <v>0</v>
      </c>
      <c r="W86" s="54">
        <v>0.66666666666666663</v>
      </c>
      <c r="X86" s="114">
        <f t="shared" si="48"/>
        <v>0.66666666666666663</v>
      </c>
      <c r="Y86" s="98">
        <v>0</v>
      </c>
      <c r="Z86" s="98">
        <v>0</v>
      </c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46">
        <f t="shared" si="49"/>
        <v>0</v>
      </c>
      <c r="AL86" s="54">
        <v>2.6666666666666665</v>
      </c>
      <c r="AM86" s="114">
        <f t="shared" si="50"/>
        <v>2.6666666666666665</v>
      </c>
      <c r="AN86" s="98">
        <v>0</v>
      </c>
      <c r="AO86" s="98">
        <v>0</v>
      </c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/>
      <c r="BF86" s="98"/>
      <c r="BG86" s="98"/>
      <c r="BH86" s="98"/>
      <c r="BI86" s="98"/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/>
      <c r="BU86" s="98"/>
      <c r="BV86" s="98"/>
      <c r="BW86" s="98"/>
      <c r="BX86" s="98"/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3.333333333333333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46">
        <f t="shared" si="47"/>
        <v>0</v>
      </c>
      <c r="W87" s="54">
        <v>0.66666666666666663</v>
      </c>
      <c r="X87" s="114">
        <f t="shared" si="48"/>
        <v>0.66666666666666663</v>
      </c>
      <c r="Y87" s="98">
        <v>7</v>
      </c>
      <c r="Z87" s="98">
        <v>0</v>
      </c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46">
        <f t="shared" si="49"/>
        <v>7</v>
      </c>
      <c r="AL87" s="54">
        <v>19</v>
      </c>
      <c r="AM87" s="114">
        <f t="shared" si="50"/>
        <v>26</v>
      </c>
      <c r="AN87" s="98">
        <v>0</v>
      </c>
      <c r="AO87" s="98">
        <v>0</v>
      </c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/>
      <c r="BF87" s="98"/>
      <c r="BG87" s="98"/>
      <c r="BH87" s="98"/>
      <c r="BI87" s="98"/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/>
      <c r="BU87" s="98"/>
      <c r="BV87" s="98"/>
      <c r="BW87" s="98"/>
      <c r="BX87" s="98"/>
      <c r="BY87" s="98"/>
      <c r="BZ87" s="98"/>
      <c r="CA87" s="98"/>
      <c r="CB87" s="98"/>
      <c r="CC87" s="98"/>
      <c r="CD87" s="51">
        <f t="shared" si="55"/>
        <v>0</v>
      </c>
      <c r="CE87" s="54">
        <v>1</v>
      </c>
      <c r="CF87" s="114">
        <f t="shared" si="56"/>
        <v>1</v>
      </c>
      <c r="CG87" s="91">
        <f t="shared" si="57"/>
        <v>7</v>
      </c>
      <c r="CH87" s="91">
        <f t="shared" si="36"/>
        <v>0</v>
      </c>
      <c r="CI87" s="91">
        <f t="shared" si="37"/>
        <v>0</v>
      </c>
      <c r="CJ87" s="91">
        <f t="shared" si="38"/>
        <v>0</v>
      </c>
      <c r="CK87" s="91">
        <f t="shared" si="39"/>
        <v>0</v>
      </c>
      <c r="CL87" s="91">
        <f t="shared" si="40"/>
        <v>0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20.666666666666668</v>
      </c>
      <c r="CT87" s="52">
        <f t="shared" si="59"/>
        <v>7</v>
      </c>
      <c r="CU87" s="53">
        <f t="shared" si="60"/>
        <v>0.33870967741935482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46">
        <f t="shared" si="47"/>
        <v>0</v>
      </c>
      <c r="W88" s="54">
        <v>1.3333333333333333</v>
      </c>
      <c r="X88" s="114">
        <f t="shared" si="48"/>
        <v>1.3333333333333333</v>
      </c>
      <c r="Y88" s="98">
        <v>1</v>
      </c>
      <c r="Z88" s="98">
        <v>0</v>
      </c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46">
        <f t="shared" si="49"/>
        <v>1</v>
      </c>
      <c r="AL88" s="54">
        <v>13.333333333333334</v>
      </c>
      <c r="AM88" s="114">
        <f t="shared" si="50"/>
        <v>14.333333333333334</v>
      </c>
      <c r="AN88" s="98">
        <v>0</v>
      </c>
      <c r="AO88" s="98">
        <v>0</v>
      </c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46">
        <f t="shared" si="51"/>
        <v>0</v>
      </c>
      <c r="BA88" s="54">
        <v>0.33333333333333331</v>
      </c>
      <c r="BB88" s="114">
        <f t="shared" si="52"/>
        <v>0.33333333333333331</v>
      </c>
      <c r="BC88" s="98">
        <v>0</v>
      </c>
      <c r="BD88" s="98">
        <v>0</v>
      </c>
      <c r="BE88" s="98"/>
      <c r="BF88" s="98"/>
      <c r="BG88" s="98"/>
      <c r="BH88" s="98"/>
      <c r="BI88" s="98"/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/>
      <c r="BU88" s="98"/>
      <c r="BV88" s="98"/>
      <c r="BW88" s="98"/>
      <c r="BX88" s="98"/>
      <c r="BY88" s="98"/>
      <c r="BZ88" s="98"/>
      <c r="CA88" s="98"/>
      <c r="CB88" s="98"/>
      <c r="CC88" s="98"/>
      <c r="CD88" s="51">
        <f t="shared" si="55"/>
        <v>0</v>
      </c>
      <c r="CE88" s="54">
        <v>1</v>
      </c>
      <c r="CF88" s="114">
        <f t="shared" si="56"/>
        <v>1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0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16</v>
      </c>
      <c r="CT88" s="52">
        <f t="shared" si="59"/>
        <v>1</v>
      </c>
      <c r="CU88" s="53">
        <f t="shared" si="60"/>
        <v>6.25E-2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46">
        <f t="shared" si="47"/>
        <v>1</v>
      </c>
      <c r="W89" s="54">
        <v>10.666666666666666</v>
      </c>
      <c r="X89" s="114">
        <f t="shared" si="48"/>
        <v>11.666666666666666</v>
      </c>
      <c r="Y89" s="98">
        <v>7</v>
      </c>
      <c r="Z89" s="98">
        <v>0</v>
      </c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46">
        <f t="shared" si="49"/>
        <v>7</v>
      </c>
      <c r="AL89" s="54">
        <v>28.666666666666668</v>
      </c>
      <c r="AM89" s="114">
        <f t="shared" si="50"/>
        <v>35.666666666666671</v>
      </c>
      <c r="AN89" s="98">
        <v>0</v>
      </c>
      <c r="AO89" s="98">
        <v>0</v>
      </c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46">
        <f t="shared" si="51"/>
        <v>0</v>
      </c>
      <c r="BA89" s="54">
        <v>0.33333333333333331</v>
      </c>
      <c r="BB89" s="114">
        <f t="shared" si="52"/>
        <v>0.33333333333333331</v>
      </c>
      <c r="BC89" s="98">
        <v>0</v>
      </c>
      <c r="BD89" s="98">
        <v>0</v>
      </c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/>
      <c r="BU89" s="98"/>
      <c r="BV89" s="98"/>
      <c r="BW89" s="98"/>
      <c r="BX89" s="98"/>
      <c r="BY89" s="98"/>
      <c r="BZ89" s="98"/>
      <c r="CA89" s="98"/>
      <c r="CB89" s="98"/>
      <c r="CC89" s="98"/>
      <c r="CD89" s="51">
        <f t="shared" si="55"/>
        <v>0</v>
      </c>
      <c r="CE89" s="54">
        <v>1</v>
      </c>
      <c r="CF89" s="114">
        <f t="shared" si="56"/>
        <v>1</v>
      </c>
      <c r="CG89" s="91">
        <f t="shared" si="57"/>
        <v>8</v>
      </c>
      <c r="CH89" s="91">
        <f t="shared" si="36"/>
        <v>0</v>
      </c>
      <c r="CI89" s="91">
        <f t="shared" si="37"/>
        <v>0</v>
      </c>
      <c r="CJ89" s="91">
        <f t="shared" si="38"/>
        <v>0</v>
      </c>
      <c r="CK89" s="91">
        <f t="shared" si="39"/>
        <v>0</v>
      </c>
      <c r="CL89" s="91">
        <f t="shared" si="40"/>
        <v>0</v>
      </c>
      <c r="CM89" s="91">
        <f t="shared" si="41"/>
        <v>0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40.666666666666671</v>
      </c>
      <c r="CT89" s="52">
        <f t="shared" si="59"/>
        <v>8</v>
      </c>
      <c r="CU89" s="53">
        <f t="shared" si="60"/>
        <v>0.1967213114754098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46">
        <f t="shared" si="47"/>
        <v>0</v>
      </c>
      <c r="W90" s="54">
        <v>3</v>
      </c>
      <c r="X90" s="114">
        <f t="shared" si="48"/>
        <v>3</v>
      </c>
      <c r="Y90" s="98">
        <v>6</v>
      </c>
      <c r="Z90" s="98">
        <v>5</v>
      </c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46">
        <f t="shared" si="49"/>
        <v>11</v>
      </c>
      <c r="AL90" s="54">
        <v>46.666666666666664</v>
      </c>
      <c r="AM90" s="114">
        <f t="shared" si="50"/>
        <v>57.666666666666664</v>
      </c>
      <c r="AN90" s="98">
        <v>0</v>
      </c>
      <c r="AO90" s="98">
        <v>0</v>
      </c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46">
        <f t="shared" si="51"/>
        <v>0</v>
      </c>
      <c r="BA90" s="54">
        <v>0.66666666666666663</v>
      </c>
      <c r="BB90" s="114">
        <f t="shared" si="52"/>
        <v>0.66666666666666663</v>
      </c>
      <c r="BC90" s="98">
        <v>0</v>
      </c>
      <c r="BD90" s="98">
        <v>0</v>
      </c>
      <c r="BE90" s="98"/>
      <c r="BF90" s="98"/>
      <c r="BG90" s="98"/>
      <c r="BH90" s="98"/>
      <c r="BI90" s="98"/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/>
      <c r="BU90" s="98"/>
      <c r="BV90" s="98"/>
      <c r="BW90" s="98"/>
      <c r="BX90" s="98"/>
      <c r="BY90" s="98"/>
      <c r="BZ90" s="98"/>
      <c r="CA90" s="98"/>
      <c r="CB90" s="98"/>
      <c r="CC90" s="98"/>
      <c r="CD90" s="51">
        <f t="shared" si="55"/>
        <v>0</v>
      </c>
      <c r="CE90" s="54">
        <v>0.66666666666666663</v>
      </c>
      <c r="CF90" s="114">
        <f t="shared" si="56"/>
        <v>0.66666666666666663</v>
      </c>
      <c r="CG90" s="91">
        <f t="shared" si="57"/>
        <v>6</v>
      </c>
      <c r="CH90" s="91">
        <f t="shared" si="36"/>
        <v>5</v>
      </c>
      <c r="CI90" s="91">
        <f t="shared" si="37"/>
        <v>0</v>
      </c>
      <c r="CJ90" s="91">
        <f t="shared" si="38"/>
        <v>0</v>
      </c>
      <c r="CK90" s="91">
        <f t="shared" si="39"/>
        <v>0</v>
      </c>
      <c r="CL90" s="91">
        <f t="shared" si="40"/>
        <v>0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50.999999999999993</v>
      </c>
      <c r="CT90" s="52">
        <f t="shared" si="59"/>
        <v>11</v>
      </c>
      <c r="CU90" s="53">
        <f t="shared" si="60"/>
        <v>0.21568627450980396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46">
        <f t="shared" si="47"/>
        <v>3</v>
      </c>
      <c r="W91" s="54">
        <v>19</v>
      </c>
      <c r="X91" s="114">
        <f t="shared" si="48"/>
        <v>22</v>
      </c>
      <c r="Y91" s="98">
        <v>2</v>
      </c>
      <c r="Z91" s="98">
        <v>0</v>
      </c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46">
        <f t="shared" si="49"/>
        <v>2</v>
      </c>
      <c r="AL91" s="54">
        <v>37.333333333333336</v>
      </c>
      <c r="AM91" s="114">
        <f t="shared" si="50"/>
        <v>39.333333333333336</v>
      </c>
      <c r="AN91" s="98">
        <v>0</v>
      </c>
      <c r="AO91" s="98">
        <v>0</v>
      </c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/>
      <c r="BF91" s="98"/>
      <c r="BG91" s="98"/>
      <c r="BH91" s="98"/>
      <c r="BI91" s="98"/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/>
      <c r="BU91" s="98"/>
      <c r="BV91" s="98"/>
      <c r="BW91" s="98"/>
      <c r="BX91" s="98"/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6</v>
      </c>
      <c r="CH91" s="91">
        <f t="shared" si="36"/>
        <v>0</v>
      </c>
      <c r="CI91" s="91">
        <f t="shared" si="37"/>
        <v>0</v>
      </c>
      <c r="CJ91" s="91">
        <f t="shared" si="38"/>
        <v>0</v>
      </c>
      <c r="CK91" s="91">
        <f t="shared" si="39"/>
        <v>0</v>
      </c>
      <c r="CL91" s="91">
        <f t="shared" si="40"/>
        <v>0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58.333333333333336</v>
      </c>
      <c r="CT91" s="52">
        <f t="shared" si="59"/>
        <v>6</v>
      </c>
      <c r="CU91" s="53">
        <f t="shared" si="60"/>
        <v>0.10285714285714286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46">
        <f t="shared" si="47"/>
        <v>0</v>
      </c>
      <c r="W92" s="54">
        <v>1.6666666666666667</v>
      </c>
      <c r="X92" s="114">
        <f t="shared" si="48"/>
        <v>1.6666666666666667</v>
      </c>
      <c r="Y92" s="98">
        <v>0</v>
      </c>
      <c r="Z92" s="98">
        <v>0</v>
      </c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46">
        <f t="shared" si="49"/>
        <v>0</v>
      </c>
      <c r="AL92" s="54">
        <v>5.333333333333333</v>
      </c>
      <c r="AM92" s="114">
        <f t="shared" si="50"/>
        <v>5.333333333333333</v>
      </c>
      <c r="AN92" s="98">
        <v>0</v>
      </c>
      <c r="AO92" s="98">
        <v>0</v>
      </c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46">
        <f t="shared" si="51"/>
        <v>0</v>
      </c>
      <c r="BA92" s="54">
        <v>0.33333333333333331</v>
      </c>
      <c r="BB92" s="114">
        <f t="shared" si="52"/>
        <v>0.33333333333333331</v>
      </c>
      <c r="BC92" s="98">
        <v>0</v>
      </c>
      <c r="BD92" s="98">
        <v>0</v>
      </c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/>
      <c r="BU92" s="98"/>
      <c r="BV92" s="98"/>
      <c r="BW92" s="98"/>
      <c r="BX92" s="98"/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0</v>
      </c>
      <c r="CJ92" s="91">
        <f t="shared" si="38"/>
        <v>0</v>
      </c>
      <c r="CK92" s="91">
        <f t="shared" si="39"/>
        <v>0</v>
      </c>
      <c r="CL92" s="91">
        <f t="shared" si="40"/>
        <v>0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7.333333333333333</v>
      </c>
      <c r="CT92" s="52">
        <f t="shared" si="59"/>
        <v>0</v>
      </c>
      <c r="CU92" s="53">
        <f t="shared" si="60"/>
        <v>0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46">
        <f t="shared" si="47"/>
        <v>8</v>
      </c>
      <c r="W93" s="54">
        <v>5</v>
      </c>
      <c r="X93" s="114">
        <f t="shared" si="48"/>
        <v>13</v>
      </c>
      <c r="Y93" s="98">
        <v>3</v>
      </c>
      <c r="Z93" s="98">
        <v>0</v>
      </c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46">
        <f t="shared" si="49"/>
        <v>3</v>
      </c>
      <c r="AL93" s="54">
        <v>29.333333333333332</v>
      </c>
      <c r="AM93" s="114">
        <f t="shared" si="50"/>
        <v>32.333333333333329</v>
      </c>
      <c r="AN93" s="98">
        <v>0</v>
      </c>
      <c r="AO93" s="98">
        <v>0</v>
      </c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46">
        <f t="shared" si="51"/>
        <v>0</v>
      </c>
      <c r="BA93" s="54">
        <v>1</v>
      </c>
      <c r="BB93" s="114">
        <f t="shared" si="52"/>
        <v>1</v>
      </c>
      <c r="BC93" s="98">
        <v>0</v>
      </c>
      <c r="BD93" s="98">
        <v>0</v>
      </c>
      <c r="BE93" s="98"/>
      <c r="BF93" s="98"/>
      <c r="BG93" s="98"/>
      <c r="BH93" s="98"/>
      <c r="BI93" s="98"/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0</v>
      </c>
      <c r="BT93" s="98"/>
      <c r="BU93" s="98"/>
      <c r="BV93" s="98"/>
      <c r="BW93" s="98"/>
      <c r="BX93" s="98"/>
      <c r="BY93" s="98"/>
      <c r="BZ93" s="98"/>
      <c r="CA93" s="98"/>
      <c r="CB93" s="98"/>
      <c r="CC93" s="98"/>
      <c r="CD93" s="51">
        <f t="shared" si="55"/>
        <v>0</v>
      </c>
      <c r="CE93" s="54">
        <v>0.66666666666666663</v>
      </c>
      <c r="CF93" s="114">
        <f t="shared" si="56"/>
        <v>0.66666666666666663</v>
      </c>
      <c r="CG93" s="91">
        <f t="shared" si="57"/>
        <v>9</v>
      </c>
      <c r="CH93" s="91">
        <f t="shared" si="36"/>
        <v>2</v>
      </c>
      <c r="CI93" s="91">
        <f t="shared" si="37"/>
        <v>0</v>
      </c>
      <c r="CJ93" s="91">
        <f t="shared" si="38"/>
        <v>0</v>
      </c>
      <c r="CK93" s="91">
        <f t="shared" si="39"/>
        <v>0</v>
      </c>
      <c r="CL93" s="91">
        <f t="shared" si="40"/>
        <v>0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35.999999999999993</v>
      </c>
      <c r="CT93" s="52">
        <f t="shared" si="59"/>
        <v>11</v>
      </c>
      <c r="CU93" s="53">
        <f t="shared" si="60"/>
        <v>0.30555555555555564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8</v>
      </c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46">
        <f t="shared" si="47"/>
        <v>12</v>
      </c>
      <c r="W94" s="54">
        <v>137</v>
      </c>
      <c r="X94" s="114">
        <f t="shared" si="48"/>
        <v>149</v>
      </c>
      <c r="Y94" s="98">
        <v>14</v>
      </c>
      <c r="Z94" s="98">
        <v>12</v>
      </c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46">
        <f t="shared" si="49"/>
        <v>26</v>
      </c>
      <c r="AL94" s="54">
        <v>150</v>
      </c>
      <c r="AM94" s="114">
        <f t="shared" si="50"/>
        <v>176</v>
      </c>
      <c r="AN94" s="98">
        <v>1</v>
      </c>
      <c r="AO94" s="98">
        <v>0</v>
      </c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46">
        <f t="shared" si="51"/>
        <v>1</v>
      </c>
      <c r="BA94" s="54">
        <v>5</v>
      </c>
      <c r="BB94" s="114">
        <f t="shared" si="52"/>
        <v>6</v>
      </c>
      <c r="BC94" s="98">
        <v>0</v>
      </c>
      <c r="BD94" s="98">
        <v>0</v>
      </c>
      <c r="BE94" s="98"/>
      <c r="BF94" s="98"/>
      <c r="BG94" s="98"/>
      <c r="BH94" s="98"/>
      <c r="BI94" s="98"/>
      <c r="BJ94" s="98"/>
      <c r="BK94" s="98"/>
      <c r="BL94" s="98"/>
      <c r="BM94" s="98"/>
      <c r="BN94" s="98"/>
      <c r="BO94" s="51">
        <f t="shared" si="53"/>
        <v>0</v>
      </c>
      <c r="BP94" s="54">
        <v>0.66666666666666663</v>
      </c>
      <c r="BQ94" s="114">
        <f t="shared" si="54"/>
        <v>0.66666666666666663</v>
      </c>
      <c r="BR94" s="98">
        <v>9</v>
      </c>
      <c r="BS94" s="98">
        <v>4</v>
      </c>
      <c r="BT94" s="98"/>
      <c r="BU94" s="98"/>
      <c r="BV94" s="98"/>
      <c r="BW94" s="98"/>
      <c r="BX94" s="98"/>
      <c r="BY94" s="98"/>
      <c r="BZ94" s="98"/>
      <c r="CA94" s="98"/>
      <c r="CB94" s="98"/>
      <c r="CC94" s="98"/>
      <c r="CD94" s="51">
        <f t="shared" si="55"/>
        <v>13</v>
      </c>
      <c r="CE94" s="54">
        <v>16.666666666666668</v>
      </c>
      <c r="CF94" s="114">
        <f t="shared" si="56"/>
        <v>29.666666666666668</v>
      </c>
      <c r="CG94" s="91">
        <f t="shared" si="57"/>
        <v>28</v>
      </c>
      <c r="CH94" s="91">
        <f t="shared" si="36"/>
        <v>24</v>
      </c>
      <c r="CI94" s="91">
        <f t="shared" si="37"/>
        <v>0</v>
      </c>
      <c r="CJ94" s="91">
        <f t="shared" si="38"/>
        <v>0</v>
      </c>
      <c r="CK94" s="91">
        <f t="shared" si="39"/>
        <v>0</v>
      </c>
      <c r="CL94" s="91">
        <f t="shared" si="40"/>
        <v>0</v>
      </c>
      <c r="CM94" s="91">
        <f t="shared" si="41"/>
        <v>0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309.33333333333337</v>
      </c>
      <c r="CT94" s="52">
        <f t="shared" si="59"/>
        <v>52</v>
      </c>
      <c r="CU94" s="53">
        <f t="shared" si="60"/>
        <v>0.16810344827586204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46">
        <f t="shared" si="47"/>
        <v>1</v>
      </c>
      <c r="W95" s="54">
        <v>30</v>
      </c>
      <c r="X95" s="114">
        <f t="shared" si="48"/>
        <v>31</v>
      </c>
      <c r="Y95" s="98">
        <v>13</v>
      </c>
      <c r="Z95" s="98">
        <v>13</v>
      </c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46">
        <f t="shared" si="49"/>
        <v>26</v>
      </c>
      <c r="AL95" s="54">
        <v>24.666666666666668</v>
      </c>
      <c r="AM95" s="114">
        <f t="shared" si="50"/>
        <v>50.666666666666671</v>
      </c>
      <c r="AN95" s="98">
        <v>0</v>
      </c>
      <c r="AO95" s="98">
        <v>0</v>
      </c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46">
        <f t="shared" si="51"/>
        <v>0</v>
      </c>
      <c r="BA95" s="54">
        <v>0.66666666666666663</v>
      </c>
      <c r="BB95" s="114">
        <f t="shared" si="52"/>
        <v>0.66666666666666663</v>
      </c>
      <c r="BC95" s="98">
        <v>0</v>
      </c>
      <c r="BD95" s="98">
        <v>0</v>
      </c>
      <c r="BE95" s="98"/>
      <c r="BF95" s="98"/>
      <c r="BG95" s="98"/>
      <c r="BH95" s="98"/>
      <c r="BI95" s="98"/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/>
      <c r="BU95" s="98"/>
      <c r="BV95" s="98"/>
      <c r="BW95" s="98"/>
      <c r="BX95" s="98"/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0</v>
      </c>
      <c r="CJ95" s="91">
        <f t="shared" si="38"/>
        <v>0</v>
      </c>
      <c r="CK95" s="91">
        <f t="shared" si="39"/>
        <v>0</v>
      </c>
      <c r="CL95" s="91">
        <f t="shared" si="40"/>
        <v>0</v>
      </c>
      <c r="CM95" s="91">
        <f t="shared" si="41"/>
        <v>0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55.333333333333336</v>
      </c>
      <c r="CT95" s="52">
        <f t="shared" si="59"/>
        <v>27</v>
      </c>
      <c r="CU95" s="53">
        <f t="shared" si="60"/>
        <v>0.48795180722891562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0</v>
      </c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46">
        <f t="shared" si="47"/>
        <v>0</v>
      </c>
      <c r="W96" s="54">
        <v>90.333333333333329</v>
      </c>
      <c r="X96" s="114">
        <f t="shared" si="48"/>
        <v>90.333333333333329</v>
      </c>
      <c r="Y96" s="98">
        <v>4</v>
      </c>
      <c r="Z96" s="98">
        <v>8</v>
      </c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46">
        <f t="shared" si="49"/>
        <v>12</v>
      </c>
      <c r="AL96" s="54">
        <v>26</v>
      </c>
      <c r="AM96" s="114">
        <f t="shared" si="50"/>
        <v>38</v>
      </c>
      <c r="AN96" s="98">
        <v>0</v>
      </c>
      <c r="AO96" s="98">
        <v>0</v>
      </c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46">
        <f t="shared" si="51"/>
        <v>0</v>
      </c>
      <c r="BA96" s="54">
        <v>0.33333333333333331</v>
      </c>
      <c r="BB96" s="114">
        <f t="shared" si="52"/>
        <v>0.33333333333333331</v>
      </c>
      <c r="BC96" s="98">
        <v>0</v>
      </c>
      <c r="BD96" s="98">
        <v>0</v>
      </c>
      <c r="BE96" s="98"/>
      <c r="BF96" s="98"/>
      <c r="BG96" s="98"/>
      <c r="BH96" s="98"/>
      <c r="BI96" s="98"/>
      <c r="BJ96" s="98"/>
      <c r="BK96" s="98"/>
      <c r="BL96" s="98"/>
      <c r="BM96" s="98"/>
      <c r="BN96" s="98"/>
      <c r="BO96" s="51">
        <f t="shared" si="53"/>
        <v>0</v>
      </c>
      <c r="BP96" s="54">
        <v>0.33333333333333331</v>
      </c>
      <c r="BQ96" s="114">
        <f t="shared" si="54"/>
        <v>0.33333333333333331</v>
      </c>
      <c r="BR96" s="98">
        <v>0</v>
      </c>
      <c r="BS96" s="98">
        <v>0</v>
      </c>
      <c r="BT96" s="98"/>
      <c r="BU96" s="98"/>
      <c r="BV96" s="98"/>
      <c r="BW96" s="98"/>
      <c r="BX96" s="98"/>
      <c r="BY96" s="98"/>
      <c r="BZ96" s="98"/>
      <c r="CA96" s="98"/>
      <c r="CB96" s="98"/>
      <c r="CC96" s="98"/>
      <c r="CD96" s="51">
        <f t="shared" si="55"/>
        <v>0</v>
      </c>
      <c r="CE96" s="54">
        <v>19.333333333333332</v>
      </c>
      <c r="CF96" s="114">
        <f t="shared" si="56"/>
        <v>19.333333333333332</v>
      </c>
      <c r="CG96" s="91">
        <f t="shared" si="57"/>
        <v>4</v>
      </c>
      <c r="CH96" s="91">
        <f t="shared" si="36"/>
        <v>8</v>
      </c>
      <c r="CI96" s="91">
        <f t="shared" si="37"/>
        <v>0</v>
      </c>
      <c r="CJ96" s="91">
        <f t="shared" si="38"/>
        <v>0</v>
      </c>
      <c r="CK96" s="91">
        <f t="shared" si="39"/>
        <v>0</v>
      </c>
      <c r="CL96" s="91">
        <f t="shared" si="40"/>
        <v>0</v>
      </c>
      <c r="CM96" s="91">
        <f t="shared" si="41"/>
        <v>0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136.33333333333331</v>
      </c>
      <c r="CT96" s="52">
        <f t="shared" si="59"/>
        <v>12</v>
      </c>
      <c r="CU96" s="53">
        <f t="shared" si="60"/>
        <v>8.8019559902200506E-2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46">
        <f t="shared" si="47"/>
        <v>1</v>
      </c>
      <c r="W97" s="54">
        <v>78</v>
      </c>
      <c r="X97" s="114">
        <f t="shared" si="48"/>
        <v>79</v>
      </c>
      <c r="Y97" s="98">
        <v>2</v>
      </c>
      <c r="Z97" s="98">
        <v>0</v>
      </c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46">
        <f t="shared" si="49"/>
        <v>2</v>
      </c>
      <c r="AL97" s="54">
        <v>29.666666666666668</v>
      </c>
      <c r="AM97" s="114">
        <f t="shared" si="50"/>
        <v>31.666666666666668</v>
      </c>
      <c r="AN97" s="98">
        <v>0</v>
      </c>
      <c r="AO97" s="98">
        <v>0</v>
      </c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46">
        <f t="shared" si="51"/>
        <v>0</v>
      </c>
      <c r="BA97" s="54">
        <v>2.3333333333333335</v>
      </c>
      <c r="BB97" s="114">
        <f t="shared" si="52"/>
        <v>2.3333333333333335</v>
      </c>
      <c r="BC97" s="98">
        <v>0</v>
      </c>
      <c r="BD97" s="98">
        <v>0</v>
      </c>
      <c r="BE97" s="98"/>
      <c r="BF97" s="98"/>
      <c r="BG97" s="98"/>
      <c r="BH97" s="98"/>
      <c r="BI97" s="98"/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/>
      <c r="BU97" s="98"/>
      <c r="BV97" s="98"/>
      <c r="BW97" s="98"/>
      <c r="BX97" s="98"/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0</v>
      </c>
      <c r="CI97" s="91">
        <f t="shared" si="37"/>
        <v>0</v>
      </c>
      <c r="CJ97" s="91">
        <f t="shared" si="38"/>
        <v>0</v>
      </c>
      <c r="CK97" s="91">
        <f t="shared" si="39"/>
        <v>0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110</v>
      </c>
      <c r="CT97" s="52">
        <f t="shared" si="59"/>
        <v>3</v>
      </c>
      <c r="CU97" s="53">
        <f t="shared" si="60"/>
        <v>2.7272727272727271E-2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0</v>
      </c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46">
        <f t="shared" si="47"/>
        <v>0</v>
      </c>
      <c r="W98" s="54">
        <v>46</v>
      </c>
      <c r="X98" s="114">
        <f t="shared" si="48"/>
        <v>46</v>
      </c>
      <c r="Y98" s="98">
        <v>0</v>
      </c>
      <c r="Z98" s="98">
        <v>0</v>
      </c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46">
        <f t="shared" si="49"/>
        <v>0</v>
      </c>
      <c r="AL98" s="54">
        <v>53</v>
      </c>
      <c r="AM98" s="114">
        <f t="shared" si="50"/>
        <v>53</v>
      </c>
      <c r="AN98" s="98">
        <v>0</v>
      </c>
      <c r="AO98" s="98">
        <v>0</v>
      </c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46">
        <f t="shared" si="51"/>
        <v>0</v>
      </c>
      <c r="BA98" s="54">
        <v>0.33333333333333331</v>
      </c>
      <c r="BB98" s="114">
        <f t="shared" si="52"/>
        <v>0.33333333333333331</v>
      </c>
      <c r="BC98" s="98">
        <v>0</v>
      </c>
      <c r="BD98" s="98">
        <v>0</v>
      </c>
      <c r="BE98" s="98"/>
      <c r="BF98" s="98"/>
      <c r="BG98" s="98"/>
      <c r="BH98" s="98"/>
      <c r="BI98" s="98"/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/>
      <c r="BU98" s="98"/>
      <c r="BV98" s="98"/>
      <c r="BW98" s="98"/>
      <c r="BX98" s="98"/>
      <c r="BY98" s="98"/>
      <c r="BZ98" s="98"/>
      <c r="CA98" s="98"/>
      <c r="CB98" s="98"/>
      <c r="CC98" s="98"/>
      <c r="CD98" s="51">
        <f t="shared" si="55"/>
        <v>0</v>
      </c>
      <c r="CE98" s="54">
        <v>1.3333333333333333</v>
      </c>
      <c r="CF98" s="114">
        <f t="shared" si="56"/>
        <v>1.3333333333333333</v>
      </c>
      <c r="CG98" s="91">
        <f t="shared" si="57"/>
        <v>0</v>
      </c>
      <c r="CH98" s="91">
        <f t="shared" si="36"/>
        <v>0</v>
      </c>
      <c r="CI98" s="91">
        <f t="shared" si="37"/>
        <v>0</v>
      </c>
      <c r="CJ98" s="91">
        <f t="shared" si="38"/>
        <v>0</v>
      </c>
      <c r="CK98" s="91">
        <f t="shared" si="39"/>
        <v>0</v>
      </c>
      <c r="CL98" s="91">
        <f t="shared" si="40"/>
        <v>0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100.66666666666666</v>
      </c>
      <c r="CT98" s="52">
        <f t="shared" si="59"/>
        <v>0</v>
      </c>
      <c r="CU98" s="53">
        <f t="shared" si="60"/>
        <v>0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46">
        <f t="shared" si="47"/>
        <v>0</v>
      </c>
      <c r="W99" s="54">
        <v>35.666666666666664</v>
      </c>
      <c r="X99" s="114">
        <f t="shared" si="48"/>
        <v>35.666666666666664</v>
      </c>
      <c r="Y99" s="98">
        <v>1</v>
      </c>
      <c r="Z99" s="98">
        <v>2</v>
      </c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46">
        <f t="shared" si="49"/>
        <v>3</v>
      </c>
      <c r="AL99" s="54">
        <v>18.333333333333332</v>
      </c>
      <c r="AM99" s="114">
        <f t="shared" si="50"/>
        <v>21.333333333333332</v>
      </c>
      <c r="AN99" s="98">
        <v>0</v>
      </c>
      <c r="AO99" s="98">
        <v>0</v>
      </c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46">
        <f t="shared" si="51"/>
        <v>0</v>
      </c>
      <c r="BA99" s="54">
        <v>0.66666666666666663</v>
      </c>
      <c r="BB99" s="114">
        <f t="shared" si="52"/>
        <v>0.66666666666666663</v>
      </c>
      <c r="BC99" s="98">
        <v>0</v>
      </c>
      <c r="BD99" s="98">
        <v>0</v>
      </c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/>
      <c r="BU99" s="98"/>
      <c r="BV99" s="98"/>
      <c r="BW99" s="98"/>
      <c r="BX99" s="98"/>
      <c r="BY99" s="98"/>
      <c r="BZ99" s="98"/>
      <c r="CA99" s="98"/>
      <c r="CB99" s="98"/>
      <c r="CC99" s="98"/>
      <c r="CD99" s="51">
        <f t="shared" si="55"/>
        <v>0</v>
      </c>
      <c r="CE99" s="54">
        <v>2.3333333333333335</v>
      </c>
      <c r="CF99" s="114">
        <f t="shared" si="56"/>
        <v>2.3333333333333335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0</v>
      </c>
      <c r="CK99" s="91">
        <f t="shared" si="39"/>
        <v>0</v>
      </c>
      <c r="CL99" s="91">
        <f t="shared" si="40"/>
        <v>0</v>
      </c>
      <c r="CM99" s="91">
        <f t="shared" si="41"/>
        <v>0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57</v>
      </c>
      <c r="CT99" s="52">
        <f t="shared" si="59"/>
        <v>3</v>
      </c>
      <c r="CU99" s="53">
        <f t="shared" si="60"/>
        <v>5.2631578947368418E-2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2</v>
      </c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46">
        <f t="shared" si="47"/>
        <v>4</v>
      </c>
      <c r="W100" s="54">
        <v>26</v>
      </c>
      <c r="X100" s="114">
        <f t="shared" si="48"/>
        <v>30</v>
      </c>
      <c r="Y100" s="98">
        <v>5</v>
      </c>
      <c r="Z100" s="98">
        <v>1</v>
      </c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46">
        <f t="shared" si="49"/>
        <v>6</v>
      </c>
      <c r="AL100" s="54">
        <v>36.333333333333336</v>
      </c>
      <c r="AM100" s="114">
        <f t="shared" si="50"/>
        <v>42.333333333333336</v>
      </c>
      <c r="AN100" s="98">
        <v>0</v>
      </c>
      <c r="AO100" s="98">
        <v>0</v>
      </c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46">
        <f t="shared" si="51"/>
        <v>0</v>
      </c>
      <c r="BA100" s="54">
        <v>1.6666666666666667</v>
      </c>
      <c r="BB100" s="114">
        <f t="shared" si="52"/>
        <v>1.6666666666666667</v>
      </c>
      <c r="BC100" s="98">
        <v>0</v>
      </c>
      <c r="BD100" s="98">
        <v>0</v>
      </c>
      <c r="BE100" s="98"/>
      <c r="BF100" s="98"/>
      <c r="BG100" s="98"/>
      <c r="BH100" s="98"/>
      <c r="BI100" s="98"/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/>
      <c r="BU100" s="98"/>
      <c r="BV100" s="98"/>
      <c r="BW100" s="98"/>
      <c r="BX100" s="98"/>
      <c r="BY100" s="98"/>
      <c r="BZ100" s="98"/>
      <c r="CA100" s="98"/>
      <c r="CB100" s="98"/>
      <c r="CC100" s="98"/>
      <c r="CD100" s="51">
        <f t="shared" si="55"/>
        <v>0</v>
      </c>
      <c r="CE100" s="54">
        <v>10.333333333333334</v>
      </c>
      <c r="CF100" s="114">
        <f t="shared" si="56"/>
        <v>10.333333333333334</v>
      </c>
      <c r="CG100" s="91">
        <f t="shared" si="57"/>
        <v>7</v>
      </c>
      <c r="CH100" s="91">
        <f t="shared" si="36"/>
        <v>3</v>
      </c>
      <c r="CI100" s="91">
        <f t="shared" si="37"/>
        <v>0</v>
      </c>
      <c r="CJ100" s="91">
        <f t="shared" si="38"/>
        <v>0</v>
      </c>
      <c r="CK100" s="91">
        <f t="shared" si="39"/>
        <v>0</v>
      </c>
      <c r="CL100" s="91">
        <f t="shared" si="40"/>
        <v>0</v>
      </c>
      <c r="CM100" s="91">
        <f t="shared" si="41"/>
        <v>0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74.333333333333329</v>
      </c>
      <c r="CT100" s="52">
        <f t="shared" si="59"/>
        <v>10</v>
      </c>
      <c r="CU100" s="53">
        <f t="shared" si="60"/>
        <v>0.13452914798206278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9</v>
      </c>
      <c r="K101" s="98">
        <v>3</v>
      </c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46">
        <f t="shared" si="47"/>
        <v>12</v>
      </c>
      <c r="W101" s="54">
        <v>84.666666666666671</v>
      </c>
      <c r="X101" s="114">
        <f t="shared" si="48"/>
        <v>96.666666666666671</v>
      </c>
      <c r="Y101" s="98">
        <v>21</v>
      </c>
      <c r="Z101" s="98">
        <v>11</v>
      </c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46">
        <f t="shared" si="49"/>
        <v>32</v>
      </c>
      <c r="AL101" s="54">
        <v>43.666666666666664</v>
      </c>
      <c r="AM101" s="114">
        <f t="shared" si="50"/>
        <v>75.666666666666657</v>
      </c>
      <c r="AN101" s="98">
        <v>0</v>
      </c>
      <c r="AO101" s="98">
        <v>0</v>
      </c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46">
        <f t="shared" si="51"/>
        <v>0</v>
      </c>
      <c r="BA101" s="54">
        <v>6.333333333333333</v>
      </c>
      <c r="BB101" s="114">
        <f t="shared" si="52"/>
        <v>6.333333333333333</v>
      </c>
      <c r="BC101" s="98">
        <v>0</v>
      </c>
      <c r="BD101" s="98">
        <v>0</v>
      </c>
      <c r="BE101" s="98"/>
      <c r="BF101" s="98"/>
      <c r="BG101" s="98"/>
      <c r="BH101" s="98"/>
      <c r="BI101" s="98"/>
      <c r="BJ101" s="98"/>
      <c r="BK101" s="98"/>
      <c r="BL101" s="98"/>
      <c r="BM101" s="98"/>
      <c r="BN101" s="98"/>
      <c r="BO101" s="51">
        <f t="shared" si="53"/>
        <v>0</v>
      </c>
      <c r="BP101" s="54">
        <v>0.33333333333333331</v>
      </c>
      <c r="BQ101" s="114">
        <f t="shared" si="54"/>
        <v>0.33333333333333331</v>
      </c>
      <c r="BR101" s="98">
        <v>1</v>
      </c>
      <c r="BS101" s="98">
        <v>0</v>
      </c>
      <c r="BT101" s="98"/>
      <c r="BU101" s="98"/>
      <c r="BV101" s="98"/>
      <c r="BW101" s="98"/>
      <c r="BX101" s="98"/>
      <c r="BY101" s="98"/>
      <c r="BZ101" s="98"/>
      <c r="CA101" s="98"/>
      <c r="CB101" s="98"/>
      <c r="CC101" s="98"/>
      <c r="CD101" s="51">
        <f t="shared" si="55"/>
        <v>1</v>
      </c>
      <c r="CE101" s="54">
        <v>10.666666666666666</v>
      </c>
      <c r="CF101" s="114">
        <f t="shared" si="56"/>
        <v>11.666666666666666</v>
      </c>
      <c r="CG101" s="91">
        <f t="shared" si="57"/>
        <v>31</v>
      </c>
      <c r="CH101" s="91">
        <f t="shared" si="36"/>
        <v>14</v>
      </c>
      <c r="CI101" s="91">
        <f t="shared" si="37"/>
        <v>0</v>
      </c>
      <c r="CJ101" s="91">
        <f t="shared" si="38"/>
        <v>0</v>
      </c>
      <c r="CK101" s="91">
        <f t="shared" si="39"/>
        <v>0</v>
      </c>
      <c r="CL101" s="91">
        <f t="shared" si="40"/>
        <v>0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145.66666666666669</v>
      </c>
      <c r="CT101" s="52">
        <f t="shared" si="59"/>
        <v>45</v>
      </c>
      <c r="CU101" s="53">
        <f t="shared" si="60"/>
        <v>0.30892448512585807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46">
        <f t="shared" si="47"/>
        <v>0</v>
      </c>
      <c r="W102" s="54">
        <v>85.666666666666671</v>
      </c>
      <c r="X102" s="114">
        <f t="shared" si="48"/>
        <v>85.666666666666671</v>
      </c>
      <c r="Y102" s="98">
        <v>2</v>
      </c>
      <c r="Z102" s="98">
        <v>0</v>
      </c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46">
        <f t="shared" si="49"/>
        <v>2</v>
      </c>
      <c r="AL102" s="54">
        <v>11.333333333333334</v>
      </c>
      <c r="AM102" s="114">
        <f t="shared" si="50"/>
        <v>13.333333333333334</v>
      </c>
      <c r="AN102" s="98">
        <v>0</v>
      </c>
      <c r="AO102" s="98">
        <v>0</v>
      </c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46">
        <f t="shared" si="51"/>
        <v>0</v>
      </c>
      <c r="BA102" s="54">
        <v>0.33333333333333331</v>
      </c>
      <c r="BB102" s="114">
        <f t="shared" si="52"/>
        <v>0.33333333333333331</v>
      </c>
      <c r="BC102" s="98">
        <v>0</v>
      </c>
      <c r="BD102" s="98">
        <v>0</v>
      </c>
      <c r="BE102" s="98"/>
      <c r="BF102" s="98"/>
      <c r="BG102" s="98"/>
      <c r="BH102" s="98"/>
      <c r="BI102" s="98"/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/>
      <c r="BU102" s="98"/>
      <c r="BV102" s="98"/>
      <c r="BW102" s="98"/>
      <c r="BX102" s="98"/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0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97.333333333333329</v>
      </c>
      <c r="CT102" s="52">
        <f t="shared" si="59"/>
        <v>2</v>
      </c>
      <c r="CU102" s="53">
        <f t="shared" si="60"/>
        <v>2.0547945205479454E-2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0</v>
      </c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46">
        <f t="shared" si="47"/>
        <v>1</v>
      </c>
      <c r="W103" s="54">
        <v>53.666666666666664</v>
      </c>
      <c r="X103" s="114">
        <f t="shared" si="48"/>
        <v>54.666666666666664</v>
      </c>
      <c r="Y103" s="98">
        <v>10</v>
      </c>
      <c r="Z103" s="98">
        <v>0</v>
      </c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46">
        <f t="shared" si="49"/>
        <v>10</v>
      </c>
      <c r="AL103" s="54">
        <v>21</v>
      </c>
      <c r="AM103" s="114">
        <f t="shared" si="50"/>
        <v>31</v>
      </c>
      <c r="AN103" s="98">
        <v>0</v>
      </c>
      <c r="AO103" s="98">
        <v>0</v>
      </c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46">
        <f t="shared" si="51"/>
        <v>0</v>
      </c>
      <c r="BA103" s="54">
        <v>1</v>
      </c>
      <c r="BB103" s="114">
        <f t="shared" si="52"/>
        <v>1</v>
      </c>
      <c r="BC103" s="98">
        <v>0</v>
      </c>
      <c r="BD103" s="98">
        <v>0</v>
      </c>
      <c r="BE103" s="98"/>
      <c r="BF103" s="98"/>
      <c r="BG103" s="98"/>
      <c r="BH103" s="98"/>
      <c r="BI103" s="98"/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/>
      <c r="BU103" s="98"/>
      <c r="BV103" s="98"/>
      <c r="BW103" s="98"/>
      <c r="BX103" s="98"/>
      <c r="BY103" s="98"/>
      <c r="BZ103" s="98"/>
      <c r="CA103" s="98"/>
      <c r="CB103" s="98"/>
      <c r="CC103" s="98"/>
      <c r="CD103" s="51">
        <f t="shared" si="55"/>
        <v>0</v>
      </c>
      <c r="CE103" s="54">
        <v>0.33333333333333331</v>
      </c>
      <c r="CF103" s="114">
        <f t="shared" si="56"/>
        <v>0.33333333333333331</v>
      </c>
      <c r="CG103" s="91">
        <f t="shared" si="57"/>
        <v>11</v>
      </c>
      <c r="CH103" s="91">
        <f t="shared" si="36"/>
        <v>0</v>
      </c>
      <c r="CI103" s="91">
        <f t="shared" si="37"/>
        <v>0</v>
      </c>
      <c r="CJ103" s="91">
        <f t="shared" si="38"/>
        <v>0</v>
      </c>
      <c r="CK103" s="91">
        <f t="shared" si="39"/>
        <v>0</v>
      </c>
      <c r="CL103" s="91">
        <f t="shared" si="40"/>
        <v>0</v>
      </c>
      <c r="CM103" s="91">
        <f t="shared" si="41"/>
        <v>0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75.999999999999986</v>
      </c>
      <c r="CT103" s="52">
        <f t="shared" si="59"/>
        <v>11</v>
      </c>
      <c r="CU103" s="53">
        <f t="shared" si="60"/>
        <v>0.14473684210526319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6</v>
      </c>
      <c r="K104" s="98">
        <v>0</v>
      </c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46">
        <f t="shared" si="47"/>
        <v>6</v>
      </c>
      <c r="W104" s="54">
        <v>146.33333333333334</v>
      </c>
      <c r="X104" s="114">
        <f t="shared" si="48"/>
        <v>152.33333333333334</v>
      </c>
      <c r="Y104" s="98">
        <v>67</v>
      </c>
      <c r="Z104" s="98">
        <v>0</v>
      </c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46">
        <f t="shared" si="49"/>
        <v>67</v>
      </c>
      <c r="AL104" s="54">
        <v>279.66666666666669</v>
      </c>
      <c r="AM104" s="114">
        <f t="shared" si="50"/>
        <v>346.66666666666669</v>
      </c>
      <c r="AN104" s="98">
        <v>1</v>
      </c>
      <c r="AO104" s="98">
        <v>0</v>
      </c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46">
        <f t="shared" si="51"/>
        <v>1</v>
      </c>
      <c r="BA104" s="54">
        <v>1.6666666666666667</v>
      </c>
      <c r="BB104" s="114">
        <f t="shared" si="52"/>
        <v>2.666666666666667</v>
      </c>
      <c r="BC104" s="98">
        <v>0</v>
      </c>
      <c r="BD104" s="98">
        <v>0</v>
      </c>
      <c r="BE104" s="98"/>
      <c r="BF104" s="98"/>
      <c r="BG104" s="98"/>
      <c r="BH104" s="98"/>
      <c r="BI104" s="98"/>
      <c r="BJ104" s="98"/>
      <c r="BK104" s="98"/>
      <c r="BL104" s="98"/>
      <c r="BM104" s="98"/>
      <c r="BN104" s="98"/>
      <c r="BO104" s="51">
        <f t="shared" si="53"/>
        <v>0</v>
      </c>
      <c r="BP104" s="54">
        <v>0.66666666666666663</v>
      </c>
      <c r="BQ104" s="114">
        <f t="shared" si="54"/>
        <v>0.66666666666666663</v>
      </c>
      <c r="BR104" s="98">
        <v>1</v>
      </c>
      <c r="BS104" s="98">
        <v>0</v>
      </c>
      <c r="BT104" s="98"/>
      <c r="BU104" s="98"/>
      <c r="BV104" s="98"/>
      <c r="BW104" s="98"/>
      <c r="BX104" s="98"/>
      <c r="BY104" s="98"/>
      <c r="BZ104" s="98"/>
      <c r="CA104" s="98"/>
      <c r="CB104" s="98"/>
      <c r="CC104" s="98"/>
      <c r="CD104" s="51">
        <f t="shared" si="55"/>
        <v>1</v>
      </c>
      <c r="CE104" s="54">
        <v>9.6666666666666661</v>
      </c>
      <c r="CF104" s="114">
        <f t="shared" si="56"/>
        <v>10.666666666666666</v>
      </c>
      <c r="CG104" s="91">
        <f t="shared" si="57"/>
        <v>75</v>
      </c>
      <c r="CH104" s="91">
        <f t="shared" si="36"/>
        <v>0</v>
      </c>
      <c r="CI104" s="91">
        <f t="shared" si="37"/>
        <v>0</v>
      </c>
      <c r="CJ104" s="91">
        <f t="shared" si="38"/>
        <v>0</v>
      </c>
      <c r="CK104" s="91">
        <f t="shared" si="39"/>
        <v>0</v>
      </c>
      <c r="CL104" s="91">
        <f t="shared" si="40"/>
        <v>0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438.00000000000006</v>
      </c>
      <c r="CT104" s="52">
        <f t="shared" si="59"/>
        <v>75</v>
      </c>
      <c r="CU104" s="53">
        <f t="shared" si="60"/>
        <v>0.17123287671232876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4</v>
      </c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46">
        <f t="shared" si="47"/>
        <v>6</v>
      </c>
      <c r="W105" s="54">
        <v>57</v>
      </c>
      <c r="X105" s="114">
        <f t="shared" si="48"/>
        <v>63</v>
      </c>
      <c r="Y105" s="98">
        <v>8</v>
      </c>
      <c r="Z105" s="98">
        <v>7</v>
      </c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46">
        <f t="shared" si="49"/>
        <v>15</v>
      </c>
      <c r="AL105" s="54">
        <v>149.66666666666666</v>
      </c>
      <c r="AM105" s="114">
        <f t="shared" si="50"/>
        <v>164.66666666666666</v>
      </c>
      <c r="AN105" s="98">
        <v>0</v>
      </c>
      <c r="AO105" s="98">
        <v>0</v>
      </c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46">
        <f t="shared" si="51"/>
        <v>0</v>
      </c>
      <c r="BA105" s="54">
        <v>3.3333333333333335</v>
      </c>
      <c r="BB105" s="114">
        <f t="shared" si="52"/>
        <v>3.3333333333333335</v>
      </c>
      <c r="BC105" s="98">
        <v>0</v>
      </c>
      <c r="BD105" s="98">
        <v>0</v>
      </c>
      <c r="BE105" s="98"/>
      <c r="BF105" s="98"/>
      <c r="BG105" s="98"/>
      <c r="BH105" s="98"/>
      <c r="BI105" s="98"/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5</v>
      </c>
      <c r="BT105" s="98"/>
      <c r="BU105" s="98"/>
      <c r="BV105" s="98"/>
      <c r="BW105" s="98"/>
      <c r="BX105" s="98"/>
      <c r="BY105" s="98"/>
      <c r="BZ105" s="98"/>
      <c r="CA105" s="98"/>
      <c r="CB105" s="98"/>
      <c r="CC105" s="98"/>
      <c r="CD105" s="51">
        <f t="shared" si="55"/>
        <v>5</v>
      </c>
      <c r="CE105" s="54">
        <v>4</v>
      </c>
      <c r="CF105" s="114">
        <f t="shared" si="56"/>
        <v>9</v>
      </c>
      <c r="CG105" s="91">
        <f t="shared" si="57"/>
        <v>10</v>
      </c>
      <c r="CH105" s="91">
        <f t="shared" si="36"/>
        <v>16</v>
      </c>
      <c r="CI105" s="91">
        <f t="shared" si="37"/>
        <v>0</v>
      </c>
      <c r="CJ105" s="91">
        <f t="shared" si="38"/>
        <v>0</v>
      </c>
      <c r="CK105" s="91">
        <f t="shared" si="39"/>
        <v>0</v>
      </c>
      <c r="CL105" s="91">
        <f t="shared" si="40"/>
        <v>0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214</v>
      </c>
      <c r="CT105" s="52">
        <f t="shared" si="59"/>
        <v>26</v>
      </c>
      <c r="CU105" s="53">
        <f t="shared" si="60"/>
        <v>0.12149532710280374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0</v>
      </c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46">
        <f t="shared" si="47"/>
        <v>0</v>
      </c>
      <c r="W106" s="54">
        <v>7.666666666666667</v>
      </c>
      <c r="X106" s="114">
        <f t="shared" si="48"/>
        <v>7.666666666666667</v>
      </c>
      <c r="Y106" s="98">
        <v>2</v>
      </c>
      <c r="Z106" s="98">
        <v>2</v>
      </c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46">
        <f t="shared" si="49"/>
        <v>4</v>
      </c>
      <c r="AL106" s="54">
        <v>8</v>
      </c>
      <c r="AM106" s="114">
        <f t="shared" si="50"/>
        <v>12</v>
      </c>
      <c r="AN106" s="98">
        <v>0</v>
      </c>
      <c r="AO106" s="98">
        <v>0</v>
      </c>
      <c r="AP106" s="98"/>
      <c r="AQ106" s="98"/>
      <c r="AR106" s="98"/>
      <c r="AS106" s="98"/>
      <c r="AT106" s="98"/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/>
      <c r="BF106" s="98"/>
      <c r="BG106" s="98"/>
      <c r="BH106" s="98"/>
      <c r="BI106" s="98"/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/>
      <c r="BU106" s="98"/>
      <c r="BV106" s="98"/>
      <c r="BW106" s="98"/>
      <c r="BX106" s="98"/>
      <c r="BY106" s="98"/>
      <c r="BZ106" s="98"/>
      <c r="CA106" s="98"/>
      <c r="CB106" s="98"/>
      <c r="CC106" s="98"/>
      <c r="CD106" s="51">
        <f t="shared" si="55"/>
        <v>0</v>
      </c>
      <c r="CE106" s="54">
        <v>0.33333333333333331</v>
      </c>
      <c r="CF106" s="114">
        <f t="shared" si="56"/>
        <v>0.33333333333333331</v>
      </c>
      <c r="CG106" s="91">
        <f t="shared" si="57"/>
        <v>2</v>
      </c>
      <c r="CH106" s="91">
        <f t="shared" si="36"/>
        <v>2</v>
      </c>
      <c r="CI106" s="91">
        <f t="shared" si="37"/>
        <v>0</v>
      </c>
      <c r="CJ106" s="91">
        <f t="shared" si="38"/>
        <v>0</v>
      </c>
      <c r="CK106" s="91">
        <f t="shared" si="39"/>
        <v>0</v>
      </c>
      <c r="CL106" s="91">
        <f t="shared" si="40"/>
        <v>0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16</v>
      </c>
      <c r="CT106" s="52">
        <f t="shared" si="59"/>
        <v>4</v>
      </c>
      <c r="CU106" s="53">
        <f t="shared" si="60"/>
        <v>0.25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46">
        <f t="shared" si="47"/>
        <v>0</v>
      </c>
      <c r="W107" s="54">
        <v>85.666666666666671</v>
      </c>
      <c r="X107" s="114">
        <f t="shared" si="48"/>
        <v>85.666666666666671</v>
      </c>
      <c r="Y107" s="98">
        <v>0</v>
      </c>
      <c r="Z107" s="98">
        <v>0</v>
      </c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46">
        <f t="shared" si="49"/>
        <v>0</v>
      </c>
      <c r="AL107" s="54">
        <v>152.33333333333334</v>
      </c>
      <c r="AM107" s="114">
        <f t="shared" si="50"/>
        <v>152.33333333333334</v>
      </c>
      <c r="AN107" s="98">
        <v>0</v>
      </c>
      <c r="AO107" s="98">
        <v>0</v>
      </c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46">
        <f t="shared" si="51"/>
        <v>0</v>
      </c>
      <c r="BA107" s="54">
        <v>2.3333333333333335</v>
      </c>
      <c r="BB107" s="114">
        <f t="shared" si="52"/>
        <v>2.3333333333333335</v>
      </c>
      <c r="BC107" s="98">
        <v>0</v>
      </c>
      <c r="BD107" s="98">
        <v>0</v>
      </c>
      <c r="BE107" s="98"/>
      <c r="BF107" s="98"/>
      <c r="BG107" s="98"/>
      <c r="BH107" s="98"/>
      <c r="BI107" s="98"/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/>
      <c r="BU107" s="98"/>
      <c r="BV107" s="98"/>
      <c r="BW107" s="98"/>
      <c r="BX107" s="98"/>
      <c r="BY107" s="98"/>
      <c r="BZ107" s="98"/>
      <c r="CA107" s="98"/>
      <c r="CB107" s="98"/>
      <c r="CC107" s="98"/>
      <c r="CD107" s="51">
        <f t="shared" si="55"/>
        <v>0</v>
      </c>
      <c r="CE107" s="54">
        <v>0.66666666666666663</v>
      </c>
      <c r="CF107" s="114">
        <f t="shared" si="56"/>
        <v>0.66666666666666663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0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241</v>
      </c>
      <c r="CT107" s="52">
        <f t="shared" si="59"/>
        <v>0</v>
      </c>
      <c r="CU107" s="53">
        <f t="shared" si="60"/>
        <v>0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0</v>
      </c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46">
        <f t="shared" si="47"/>
        <v>12</v>
      </c>
      <c r="W108" s="54">
        <v>126.66666666666667</v>
      </c>
      <c r="X108" s="114">
        <f t="shared" si="48"/>
        <v>138.66666666666669</v>
      </c>
      <c r="Y108" s="98">
        <v>1</v>
      </c>
      <c r="Z108" s="98">
        <v>0</v>
      </c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46">
        <f t="shared" si="49"/>
        <v>1</v>
      </c>
      <c r="AL108" s="54">
        <v>241</v>
      </c>
      <c r="AM108" s="114">
        <f t="shared" si="50"/>
        <v>242</v>
      </c>
      <c r="AN108" s="98">
        <v>2</v>
      </c>
      <c r="AO108" s="98">
        <v>0</v>
      </c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46">
        <f t="shared" si="51"/>
        <v>2</v>
      </c>
      <c r="BA108" s="54">
        <v>4.666666666666667</v>
      </c>
      <c r="BB108" s="114">
        <f t="shared" si="52"/>
        <v>6.666666666666667</v>
      </c>
      <c r="BC108" s="98">
        <v>0</v>
      </c>
      <c r="BD108" s="98">
        <v>0</v>
      </c>
      <c r="BE108" s="98"/>
      <c r="BF108" s="98"/>
      <c r="BG108" s="98"/>
      <c r="BH108" s="98"/>
      <c r="BI108" s="98"/>
      <c r="BJ108" s="98"/>
      <c r="BK108" s="98"/>
      <c r="BL108" s="98"/>
      <c r="BM108" s="98"/>
      <c r="BN108" s="98"/>
      <c r="BO108" s="51">
        <f t="shared" si="53"/>
        <v>0</v>
      </c>
      <c r="BP108" s="54">
        <v>0</v>
      </c>
      <c r="BQ108" s="114">
        <f t="shared" si="54"/>
        <v>0</v>
      </c>
      <c r="BR108" s="98">
        <v>1</v>
      </c>
      <c r="BS108" s="98">
        <v>0</v>
      </c>
      <c r="BT108" s="98"/>
      <c r="BU108" s="98"/>
      <c r="BV108" s="98"/>
      <c r="BW108" s="98"/>
      <c r="BX108" s="98"/>
      <c r="BY108" s="98"/>
      <c r="BZ108" s="98"/>
      <c r="CA108" s="98"/>
      <c r="CB108" s="98"/>
      <c r="CC108" s="98"/>
      <c r="CD108" s="51">
        <f t="shared" si="55"/>
        <v>1</v>
      </c>
      <c r="CE108" s="54">
        <v>7.666666666666667</v>
      </c>
      <c r="CF108" s="114">
        <f t="shared" si="56"/>
        <v>8.6666666666666679</v>
      </c>
      <c r="CG108" s="91">
        <f t="shared" si="57"/>
        <v>16</v>
      </c>
      <c r="CH108" s="91">
        <f t="shared" si="36"/>
        <v>0</v>
      </c>
      <c r="CI108" s="91">
        <f t="shared" si="37"/>
        <v>0</v>
      </c>
      <c r="CJ108" s="91">
        <f t="shared" si="38"/>
        <v>0</v>
      </c>
      <c r="CK108" s="91">
        <f t="shared" si="39"/>
        <v>0</v>
      </c>
      <c r="CL108" s="91">
        <f t="shared" si="40"/>
        <v>0</v>
      </c>
      <c r="CM108" s="91">
        <f t="shared" si="41"/>
        <v>0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380.00000000000006</v>
      </c>
      <c r="CT108" s="52">
        <f t="shared" si="59"/>
        <v>16</v>
      </c>
      <c r="CU108" s="53">
        <f t="shared" si="60"/>
        <v>4.2105263157894729E-2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46">
        <f t="shared" si="47"/>
        <v>0</v>
      </c>
      <c r="W109" s="54">
        <v>41.666666666666664</v>
      </c>
      <c r="X109" s="114">
        <f t="shared" si="48"/>
        <v>41.666666666666664</v>
      </c>
      <c r="Y109" s="98">
        <v>0</v>
      </c>
      <c r="Z109" s="98">
        <v>7</v>
      </c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46">
        <f t="shared" si="49"/>
        <v>7</v>
      </c>
      <c r="AL109" s="54">
        <v>14.666666666666666</v>
      </c>
      <c r="AM109" s="114">
        <f t="shared" si="50"/>
        <v>21.666666666666664</v>
      </c>
      <c r="AN109" s="98">
        <v>0</v>
      </c>
      <c r="AO109" s="98">
        <v>0</v>
      </c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46">
        <f t="shared" si="51"/>
        <v>0</v>
      </c>
      <c r="BA109" s="54">
        <v>0.33333333333333331</v>
      </c>
      <c r="BB109" s="114">
        <f t="shared" si="52"/>
        <v>0.33333333333333331</v>
      </c>
      <c r="BC109" s="98">
        <v>0</v>
      </c>
      <c r="BD109" s="98">
        <v>0</v>
      </c>
      <c r="BE109" s="98"/>
      <c r="BF109" s="98"/>
      <c r="BG109" s="98"/>
      <c r="BH109" s="98"/>
      <c r="BI109" s="98"/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/>
      <c r="BU109" s="98"/>
      <c r="BV109" s="98"/>
      <c r="BW109" s="98"/>
      <c r="BX109" s="98"/>
      <c r="BY109" s="98"/>
      <c r="BZ109" s="98"/>
      <c r="CA109" s="98"/>
      <c r="CB109" s="98"/>
      <c r="CC109" s="98"/>
      <c r="CD109" s="51">
        <f t="shared" si="55"/>
        <v>0</v>
      </c>
      <c r="CE109" s="54">
        <v>4.333333333333333</v>
      </c>
      <c r="CF109" s="114">
        <f t="shared" si="56"/>
        <v>4.333333333333333</v>
      </c>
      <c r="CG109" s="91">
        <f t="shared" si="57"/>
        <v>0</v>
      </c>
      <c r="CH109" s="91">
        <f t="shared" si="36"/>
        <v>7</v>
      </c>
      <c r="CI109" s="91">
        <f t="shared" si="37"/>
        <v>0</v>
      </c>
      <c r="CJ109" s="91">
        <f t="shared" si="38"/>
        <v>0</v>
      </c>
      <c r="CK109" s="91">
        <f t="shared" si="39"/>
        <v>0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61</v>
      </c>
      <c r="CT109" s="52">
        <f t="shared" si="59"/>
        <v>7</v>
      </c>
      <c r="CU109" s="53">
        <f t="shared" si="60"/>
        <v>0.11475409836065574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46">
        <f t="shared" si="47"/>
        <v>0</v>
      </c>
      <c r="W110" s="54">
        <v>12.333333333333334</v>
      </c>
      <c r="X110" s="114">
        <f t="shared" si="48"/>
        <v>12.333333333333334</v>
      </c>
      <c r="Y110" s="98">
        <v>0</v>
      </c>
      <c r="Z110" s="98">
        <v>0</v>
      </c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46">
        <f t="shared" si="49"/>
        <v>0</v>
      </c>
      <c r="AL110" s="54">
        <v>17.333333333333332</v>
      </c>
      <c r="AM110" s="114">
        <f t="shared" si="50"/>
        <v>17.333333333333332</v>
      </c>
      <c r="AN110" s="98">
        <v>0</v>
      </c>
      <c r="AO110" s="98">
        <v>0</v>
      </c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46">
        <f t="shared" si="51"/>
        <v>0</v>
      </c>
      <c r="BA110" s="54">
        <v>0.33333333333333331</v>
      </c>
      <c r="BB110" s="114">
        <f t="shared" si="52"/>
        <v>0.33333333333333331</v>
      </c>
      <c r="BC110" s="98">
        <v>0</v>
      </c>
      <c r="BD110" s="98">
        <v>0</v>
      </c>
      <c r="BE110" s="98"/>
      <c r="BF110" s="98"/>
      <c r="BG110" s="98"/>
      <c r="BH110" s="98"/>
      <c r="BI110" s="98"/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/>
      <c r="BU110" s="98"/>
      <c r="BV110" s="98"/>
      <c r="BW110" s="98"/>
      <c r="BX110" s="98"/>
      <c r="BY110" s="98"/>
      <c r="BZ110" s="98"/>
      <c r="CA110" s="98"/>
      <c r="CB110" s="98"/>
      <c r="CC110" s="98"/>
      <c r="CD110" s="51">
        <f t="shared" si="55"/>
        <v>0</v>
      </c>
      <c r="CE110" s="54">
        <v>9.3333333333333339</v>
      </c>
      <c r="CF110" s="114">
        <f t="shared" si="56"/>
        <v>9.3333333333333339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0</v>
      </c>
      <c r="CL110" s="91">
        <f t="shared" si="40"/>
        <v>0</v>
      </c>
      <c r="CM110" s="91">
        <f t="shared" si="41"/>
        <v>0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39.333333333333329</v>
      </c>
      <c r="CT110" s="52">
        <f t="shared" si="59"/>
        <v>0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46">
        <f t="shared" si="47"/>
        <v>2</v>
      </c>
      <c r="W111" s="54">
        <v>31.333333333333332</v>
      </c>
      <c r="X111" s="114">
        <f t="shared" si="48"/>
        <v>33.333333333333329</v>
      </c>
      <c r="Y111" s="98">
        <v>0</v>
      </c>
      <c r="Z111" s="98">
        <v>0</v>
      </c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46">
        <f t="shared" si="49"/>
        <v>0</v>
      </c>
      <c r="AL111" s="54">
        <v>16.666666666666668</v>
      </c>
      <c r="AM111" s="114">
        <f t="shared" si="50"/>
        <v>16.666666666666668</v>
      </c>
      <c r="AN111" s="98">
        <v>0</v>
      </c>
      <c r="AO111" s="98">
        <v>0</v>
      </c>
      <c r="AP111" s="98"/>
      <c r="AQ111" s="98"/>
      <c r="AR111" s="98"/>
      <c r="AS111" s="98"/>
      <c r="AT111" s="98"/>
      <c r="AU111" s="98"/>
      <c r="AV111" s="98"/>
      <c r="AW111" s="98"/>
      <c r="AX111" s="98"/>
      <c r="AY111" s="98"/>
      <c r="AZ111" s="46">
        <f t="shared" si="51"/>
        <v>0</v>
      </c>
      <c r="BA111" s="54">
        <v>0.33333333333333331</v>
      </c>
      <c r="BB111" s="114">
        <f t="shared" si="52"/>
        <v>0.33333333333333331</v>
      </c>
      <c r="BC111" s="98">
        <v>0</v>
      </c>
      <c r="BD111" s="98">
        <v>0</v>
      </c>
      <c r="BE111" s="98"/>
      <c r="BF111" s="98"/>
      <c r="BG111" s="98"/>
      <c r="BH111" s="98"/>
      <c r="BI111" s="98"/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/>
      <c r="BU111" s="98"/>
      <c r="BV111" s="98"/>
      <c r="BW111" s="98"/>
      <c r="BX111" s="98"/>
      <c r="BY111" s="98"/>
      <c r="BZ111" s="98"/>
      <c r="CA111" s="98"/>
      <c r="CB111" s="98"/>
      <c r="CC111" s="98"/>
      <c r="CD111" s="51">
        <f t="shared" si="55"/>
        <v>0</v>
      </c>
      <c r="CE111" s="54">
        <v>0</v>
      </c>
      <c r="CF111" s="114">
        <f t="shared" si="56"/>
        <v>0</v>
      </c>
      <c r="CG111" s="91">
        <f t="shared" si="57"/>
        <v>1</v>
      </c>
      <c r="CH111" s="91">
        <f t="shared" si="36"/>
        <v>1</v>
      </c>
      <c r="CI111" s="91">
        <f t="shared" si="37"/>
        <v>0</v>
      </c>
      <c r="CJ111" s="91">
        <f t="shared" si="38"/>
        <v>0</v>
      </c>
      <c r="CK111" s="91">
        <f t="shared" si="39"/>
        <v>0</v>
      </c>
      <c r="CL111" s="91">
        <f t="shared" si="40"/>
        <v>0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48.333333333333336</v>
      </c>
      <c r="CT111" s="52">
        <f t="shared" si="59"/>
        <v>2</v>
      </c>
      <c r="CU111" s="53">
        <f t="shared" si="60"/>
        <v>4.1379310344827586E-2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3</v>
      </c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46">
        <f t="shared" si="47"/>
        <v>10</v>
      </c>
      <c r="W112" s="54">
        <v>116.66666666666667</v>
      </c>
      <c r="X112" s="114">
        <f t="shared" si="48"/>
        <v>126.66666666666667</v>
      </c>
      <c r="Y112" s="98">
        <v>23</v>
      </c>
      <c r="Z112" s="98">
        <v>0</v>
      </c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46">
        <f t="shared" si="49"/>
        <v>23</v>
      </c>
      <c r="AL112" s="54">
        <v>244.66666666666666</v>
      </c>
      <c r="AM112" s="114">
        <f t="shared" si="50"/>
        <v>267.66666666666663</v>
      </c>
      <c r="AN112" s="98">
        <v>0</v>
      </c>
      <c r="AO112" s="98">
        <v>0</v>
      </c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46">
        <f t="shared" si="51"/>
        <v>0</v>
      </c>
      <c r="BA112" s="54">
        <v>3.6666666666666665</v>
      </c>
      <c r="BB112" s="114">
        <f t="shared" si="52"/>
        <v>3.6666666666666665</v>
      </c>
      <c r="BC112" s="98">
        <v>0</v>
      </c>
      <c r="BD112" s="98">
        <v>0</v>
      </c>
      <c r="BE112" s="98"/>
      <c r="BF112" s="98"/>
      <c r="BG112" s="98"/>
      <c r="BH112" s="98"/>
      <c r="BI112" s="98"/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/>
      <c r="BU112" s="98"/>
      <c r="BV112" s="98"/>
      <c r="BW112" s="98"/>
      <c r="BX112" s="98"/>
      <c r="BY112" s="98"/>
      <c r="BZ112" s="98"/>
      <c r="CA112" s="98"/>
      <c r="CB112" s="98"/>
      <c r="CC112" s="98"/>
      <c r="CD112" s="51">
        <f t="shared" si="55"/>
        <v>0</v>
      </c>
      <c r="CE112" s="54">
        <v>5</v>
      </c>
      <c r="CF112" s="114">
        <f t="shared" si="56"/>
        <v>5</v>
      </c>
      <c r="CG112" s="91">
        <f t="shared" si="57"/>
        <v>30</v>
      </c>
      <c r="CH112" s="91">
        <f t="shared" si="36"/>
        <v>3</v>
      </c>
      <c r="CI112" s="91">
        <f t="shared" si="37"/>
        <v>0</v>
      </c>
      <c r="CJ112" s="91">
        <f t="shared" si="38"/>
        <v>0</v>
      </c>
      <c r="CK112" s="91">
        <f t="shared" si="39"/>
        <v>0</v>
      </c>
      <c r="CL112" s="91">
        <f t="shared" si="40"/>
        <v>0</v>
      </c>
      <c r="CM112" s="91">
        <f t="shared" si="41"/>
        <v>0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370</v>
      </c>
      <c r="CT112" s="52">
        <f t="shared" si="59"/>
        <v>33</v>
      </c>
      <c r="CU112" s="53">
        <f t="shared" si="60"/>
        <v>8.9189189189189194E-2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46">
        <f t="shared" si="47"/>
        <v>0</v>
      </c>
      <c r="W113" s="54">
        <v>4.333333333333333</v>
      </c>
      <c r="X113" s="114">
        <f t="shared" si="48"/>
        <v>4.333333333333333</v>
      </c>
      <c r="Y113" s="98">
        <v>0</v>
      </c>
      <c r="Z113" s="98">
        <v>0</v>
      </c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46">
        <f t="shared" si="49"/>
        <v>0</v>
      </c>
      <c r="AL113" s="54">
        <v>6</v>
      </c>
      <c r="AM113" s="114">
        <f t="shared" si="50"/>
        <v>6</v>
      </c>
      <c r="AN113" s="98">
        <v>0</v>
      </c>
      <c r="AO113" s="98">
        <v>0</v>
      </c>
      <c r="AP113" s="98"/>
      <c r="AQ113" s="98"/>
      <c r="AR113" s="98"/>
      <c r="AS113" s="98"/>
      <c r="AT113" s="98"/>
      <c r="AU113" s="98"/>
      <c r="AV113" s="98"/>
      <c r="AW113" s="98"/>
      <c r="AX113" s="98"/>
      <c r="AY113" s="98"/>
      <c r="AZ113" s="46">
        <f t="shared" si="51"/>
        <v>0</v>
      </c>
      <c r="BA113" s="54">
        <v>0.66666666666666663</v>
      </c>
      <c r="BB113" s="114">
        <f t="shared" si="52"/>
        <v>0.66666666666666663</v>
      </c>
      <c r="BC113" s="98">
        <v>0</v>
      </c>
      <c r="BD113" s="98">
        <v>0</v>
      </c>
      <c r="BE113" s="98"/>
      <c r="BF113" s="98"/>
      <c r="BG113" s="98"/>
      <c r="BH113" s="98"/>
      <c r="BI113" s="98"/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/>
      <c r="BU113" s="98"/>
      <c r="BV113" s="98"/>
      <c r="BW113" s="98"/>
      <c r="BX113" s="98"/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0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10.999999999999998</v>
      </c>
      <c r="CT113" s="52">
        <f t="shared" si="59"/>
        <v>0</v>
      </c>
      <c r="CU113" s="53">
        <f t="shared" si="60"/>
        <v>0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0</v>
      </c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46">
        <f t="shared" si="47"/>
        <v>0</v>
      </c>
      <c r="W114" s="54">
        <v>42</v>
      </c>
      <c r="X114" s="114">
        <f t="shared" si="48"/>
        <v>42</v>
      </c>
      <c r="Y114" s="98">
        <v>35</v>
      </c>
      <c r="Z114" s="98">
        <v>10</v>
      </c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46">
        <f t="shared" si="49"/>
        <v>45</v>
      </c>
      <c r="AL114" s="54">
        <v>37</v>
      </c>
      <c r="AM114" s="114">
        <f t="shared" si="50"/>
        <v>82</v>
      </c>
      <c r="AN114" s="98">
        <v>1</v>
      </c>
      <c r="AO114" s="98">
        <v>0</v>
      </c>
      <c r="AP114" s="98"/>
      <c r="AQ114" s="98"/>
      <c r="AR114" s="98"/>
      <c r="AS114" s="98"/>
      <c r="AT114" s="98"/>
      <c r="AU114" s="98"/>
      <c r="AV114" s="98"/>
      <c r="AW114" s="98"/>
      <c r="AX114" s="98"/>
      <c r="AY114" s="98"/>
      <c r="AZ114" s="46">
        <f t="shared" si="51"/>
        <v>1</v>
      </c>
      <c r="BA114" s="54">
        <v>1</v>
      </c>
      <c r="BB114" s="114">
        <f t="shared" si="52"/>
        <v>2</v>
      </c>
      <c r="BC114" s="98">
        <v>0</v>
      </c>
      <c r="BD114" s="98">
        <v>0</v>
      </c>
      <c r="BE114" s="98"/>
      <c r="BF114" s="98"/>
      <c r="BG114" s="98"/>
      <c r="BH114" s="98"/>
      <c r="BI114" s="98"/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/>
      <c r="BU114" s="98"/>
      <c r="BV114" s="98"/>
      <c r="BW114" s="98"/>
      <c r="BX114" s="98"/>
      <c r="BY114" s="98"/>
      <c r="BZ114" s="98"/>
      <c r="CA114" s="98"/>
      <c r="CB114" s="98"/>
      <c r="CC114" s="98"/>
      <c r="CD114" s="51">
        <f t="shared" si="55"/>
        <v>0</v>
      </c>
      <c r="CE114" s="54">
        <v>1.3333333333333333</v>
      </c>
      <c r="CF114" s="114">
        <f t="shared" si="56"/>
        <v>1.3333333333333333</v>
      </c>
      <c r="CG114" s="91">
        <f t="shared" si="57"/>
        <v>36</v>
      </c>
      <c r="CH114" s="91">
        <f t="shared" si="36"/>
        <v>10</v>
      </c>
      <c r="CI114" s="91">
        <f t="shared" si="37"/>
        <v>0</v>
      </c>
      <c r="CJ114" s="91">
        <f t="shared" si="38"/>
        <v>0</v>
      </c>
      <c r="CK114" s="91">
        <f t="shared" si="39"/>
        <v>0</v>
      </c>
      <c r="CL114" s="91">
        <f t="shared" si="40"/>
        <v>0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81.333333333333329</v>
      </c>
      <c r="CT114" s="52">
        <f t="shared" si="59"/>
        <v>46</v>
      </c>
      <c r="CU114" s="53">
        <f t="shared" si="60"/>
        <v>0.56557377049180335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46">
        <f t="shared" si="47"/>
        <v>0</v>
      </c>
      <c r="W115" s="54">
        <v>11.666666666666666</v>
      </c>
      <c r="X115" s="114">
        <f t="shared" si="48"/>
        <v>11.666666666666666</v>
      </c>
      <c r="Y115" s="98">
        <v>4</v>
      </c>
      <c r="Z115" s="98">
        <v>0</v>
      </c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46">
        <f t="shared" si="49"/>
        <v>4</v>
      </c>
      <c r="AL115" s="54">
        <v>35</v>
      </c>
      <c r="AM115" s="114">
        <f t="shared" si="50"/>
        <v>39</v>
      </c>
      <c r="AN115" s="98">
        <v>0</v>
      </c>
      <c r="AO115" s="98">
        <v>0</v>
      </c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46">
        <f t="shared" si="51"/>
        <v>0</v>
      </c>
      <c r="BA115" s="54">
        <v>1</v>
      </c>
      <c r="BB115" s="114">
        <f t="shared" si="52"/>
        <v>1</v>
      </c>
      <c r="BC115" s="98">
        <v>0</v>
      </c>
      <c r="BD115" s="98">
        <v>0</v>
      </c>
      <c r="BE115" s="98"/>
      <c r="BF115" s="98"/>
      <c r="BG115" s="98"/>
      <c r="BH115" s="98"/>
      <c r="BI115" s="98"/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/>
      <c r="BU115" s="98"/>
      <c r="BV115" s="98"/>
      <c r="BW115" s="98"/>
      <c r="BX115" s="98"/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0</v>
      </c>
      <c r="CI115" s="91">
        <f t="shared" si="37"/>
        <v>0</v>
      </c>
      <c r="CJ115" s="91">
        <f t="shared" si="38"/>
        <v>0</v>
      </c>
      <c r="CK115" s="91">
        <f t="shared" si="39"/>
        <v>0</v>
      </c>
      <c r="CL115" s="91">
        <f t="shared" si="40"/>
        <v>0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47.666666666666664</v>
      </c>
      <c r="CT115" s="52">
        <f t="shared" si="59"/>
        <v>4</v>
      </c>
      <c r="CU115" s="53">
        <f t="shared" si="60"/>
        <v>8.3916083916083919E-2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46">
        <f t="shared" si="47"/>
        <v>37</v>
      </c>
      <c r="W116" s="54">
        <v>399</v>
      </c>
      <c r="X116" s="114">
        <f t="shared" si="48"/>
        <v>436</v>
      </c>
      <c r="Y116" s="98">
        <v>21</v>
      </c>
      <c r="Z116" s="98">
        <v>3</v>
      </c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46">
        <f t="shared" si="49"/>
        <v>24</v>
      </c>
      <c r="AL116" s="54">
        <v>284</v>
      </c>
      <c r="AM116" s="114">
        <f t="shared" si="50"/>
        <v>308</v>
      </c>
      <c r="AN116" s="98">
        <v>2</v>
      </c>
      <c r="AO116" s="98">
        <v>0</v>
      </c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46">
        <f t="shared" si="51"/>
        <v>2</v>
      </c>
      <c r="BA116" s="54">
        <v>3</v>
      </c>
      <c r="BB116" s="114">
        <f t="shared" si="52"/>
        <v>5</v>
      </c>
      <c r="BC116" s="98">
        <v>0</v>
      </c>
      <c r="BD116" s="98">
        <v>0</v>
      </c>
      <c r="BE116" s="98"/>
      <c r="BF116" s="98"/>
      <c r="BG116" s="98"/>
      <c r="BH116" s="98"/>
      <c r="BI116" s="98"/>
      <c r="BJ116" s="98"/>
      <c r="BK116" s="98"/>
      <c r="BL116" s="98"/>
      <c r="BM116" s="98"/>
      <c r="BN116" s="98"/>
      <c r="BO116" s="51">
        <f t="shared" si="53"/>
        <v>0</v>
      </c>
      <c r="BP116" s="54">
        <v>0.33333333333333331</v>
      </c>
      <c r="BQ116" s="114">
        <f t="shared" si="54"/>
        <v>0.33333333333333331</v>
      </c>
      <c r="BR116" s="98">
        <v>1</v>
      </c>
      <c r="BS116" s="98">
        <v>2</v>
      </c>
      <c r="BT116" s="98"/>
      <c r="BU116" s="98"/>
      <c r="BV116" s="98"/>
      <c r="BW116" s="98"/>
      <c r="BX116" s="98"/>
      <c r="BY116" s="98"/>
      <c r="BZ116" s="98"/>
      <c r="CA116" s="98"/>
      <c r="CB116" s="98"/>
      <c r="CC116" s="98"/>
      <c r="CD116" s="51">
        <f t="shared" si="55"/>
        <v>3</v>
      </c>
      <c r="CE116" s="54">
        <v>40.333333333333336</v>
      </c>
      <c r="CF116" s="114">
        <f t="shared" si="56"/>
        <v>43.333333333333336</v>
      </c>
      <c r="CG116" s="91">
        <f t="shared" si="57"/>
        <v>49</v>
      </c>
      <c r="CH116" s="91">
        <f t="shared" si="36"/>
        <v>17</v>
      </c>
      <c r="CI116" s="91">
        <f t="shared" si="37"/>
        <v>0</v>
      </c>
      <c r="CJ116" s="91">
        <f t="shared" si="38"/>
        <v>0</v>
      </c>
      <c r="CK116" s="91">
        <f t="shared" si="39"/>
        <v>0</v>
      </c>
      <c r="CL116" s="91">
        <f t="shared" si="40"/>
        <v>0</v>
      </c>
      <c r="CM116" s="91">
        <f t="shared" si="41"/>
        <v>0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726.66666666666674</v>
      </c>
      <c r="CT116" s="52">
        <f t="shared" si="59"/>
        <v>66</v>
      </c>
      <c r="CU116" s="53">
        <f t="shared" si="60"/>
        <v>9.0825688073394487E-2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46">
        <f t="shared" si="47"/>
        <v>0</v>
      </c>
      <c r="W117" s="54">
        <v>34.333333333333336</v>
      </c>
      <c r="X117" s="114">
        <f t="shared" si="48"/>
        <v>34.333333333333336</v>
      </c>
      <c r="Y117" s="98">
        <v>0</v>
      </c>
      <c r="Z117" s="98">
        <v>0</v>
      </c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46">
        <f t="shared" si="49"/>
        <v>0</v>
      </c>
      <c r="AL117" s="54">
        <v>32.333333333333336</v>
      </c>
      <c r="AM117" s="114">
        <f t="shared" si="50"/>
        <v>32.333333333333336</v>
      </c>
      <c r="AN117" s="98">
        <v>0</v>
      </c>
      <c r="AO117" s="98">
        <v>0</v>
      </c>
      <c r="AP117" s="98"/>
      <c r="AQ117" s="98"/>
      <c r="AR117" s="98"/>
      <c r="AS117" s="98"/>
      <c r="AT117" s="98"/>
      <c r="AU117" s="98"/>
      <c r="AV117" s="98"/>
      <c r="AW117" s="98"/>
      <c r="AX117" s="98"/>
      <c r="AY117" s="98"/>
      <c r="AZ117" s="46">
        <f t="shared" si="51"/>
        <v>0</v>
      </c>
      <c r="BA117" s="54">
        <v>1</v>
      </c>
      <c r="BB117" s="114">
        <f t="shared" si="52"/>
        <v>1</v>
      </c>
      <c r="BC117" s="98">
        <v>0</v>
      </c>
      <c r="BD117" s="98">
        <v>0</v>
      </c>
      <c r="BE117" s="98"/>
      <c r="BF117" s="98"/>
      <c r="BG117" s="98"/>
      <c r="BH117" s="98"/>
      <c r="BI117" s="98"/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/>
      <c r="BU117" s="98"/>
      <c r="BV117" s="98"/>
      <c r="BW117" s="98"/>
      <c r="BX117" s="98"/>
      <c r="BY117" s="98"/>
      <c r="BZ117" s="98"/>
      <c r="CA117" s="98"/>
      <c r="CB117" s="98"/>
      <c r="CC117" s="98"/>
      <c r="CD117" s="51">
        <f t="shared" si="55"/>
        <v>0</v>
      </c>
      <c r="CE117" s="54">
        <v>0.66666666666666663</v>
      </c>
      <c r="CF117" s="114">
        <f t="shared" si="56"/>
        <v>0.66666666666666663</v>
      </c>
      <c r="CG117" s="91">
        <f t="shared" si="57"/>
        <v>0</v>
      </c>
      <c r="CH117" s="91">
        <f t="shared" si="36"/>
        <v>0</v>
      </c>
      <c r="CI117" s="91">
        <f t="shared" si="37"/>
        <v>0</v>
      </c>
      <c r="CJ117" s="91">
        <f t="shared" si="38"/>
        <v>0</v>
      </c>
      <c r="CK117" s="91">
        <f t="shared" si="39"/>
        <v>0</v>
      </c>
      <c r="CL117" s="91">
        <f t="shared" si="40"/>
        <v>0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68.333333333333343</v>
      </c>
      <c r="CT117" s="52">
        <f t="shared" si="59"/>
        <v>0</v>
      </c>
      <c r="CU117" s="53">
        <f t="shared" si="60"/>
        <v>0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0</v>
      </c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46">
        <f t="shared" si="47"/>
        <v>2</v>
      </c>
      <c r="W118" s="54">
        <v>65.666666666666671</v>
      </c>
      <c r="X118" s="114">
        <f t="shared" si="48"/>
        <v>67.666666666666671</v>
      </c>
      <c r="Y118" s="98">
        <v>8</v>
      </c>
      <c r="Z118" s="98">
        <v>4</v>
      </c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46">
        <f t="shared" si="49"/>
        <v>12</v>
      </c>
      <c r="AL118" s="54">
        <v>78</v>
      </c>
      <c r="AM118" s="114">
        <f t="shared" si="50"/>
        <v>90</v>
      </c>
      <c r="AN118" s="98">
        <v>0</v>
      </c>
      <c r="AO118" s="98">
        <v>0</v>
      </c>
      <c r="AP118" s="98"/>
      <c r="AQ118" s="98"/>
      <c r="AR118" s="98"/>
      <c r="AS118" s="98"/>
      <c r="AT118" s="98"/>
      <c r="AU118" s="98"/>
      <c r="AV118" s="98"/>
      <c r="AW118" s="98"/>
      <c r="AX118" s="98"/>
      <c r="AY118" s="98"/>
      <c r="AZ118" s="46">
        <f t="shared" si="51"/>
        <v>0</v>
      </c>
      <c r="BA118" s="54">
        <v>1.3333333333333333</v>
      </c>
      <c r="BB118" s="114">
        <f t="shared" si="52"/>
        <v>1.3333333333333333</v>
      </c>
      <c r="BC118" s="98">
        <v>0</v>
      </c>
      <c r="BD118" s="98">
        <v>0</v>
      </c>
      <c r="BE118" s="98"/>
      <c r="BF118" s="98"/>
      <c r="BG118" s="98"/>
      <c r="BH118" s="98"/>
      <c r="BI118" s="98"/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/>
      <c r="BU118" s="98"/>
      <c r="BV118" s="98"/>
      <c r="BW118" s="98"/>
      <c r="BX118" s="98"/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4</v>
      </c>
      <c r="CI118" s="91">
        <f t="shared" si="37"/>
        <v>0</v>
      </c>
      <c r="CJ118" s="91">
        <f t="shared" si="38"/>
        <v>0</v>
      </c>
      <c r="CK118" s="91">
        <f t="shared" si="39"/>
        <v>0</v>
      </c>
      <c r="CL118" s="91">
        <f t="shared" si="40"/>
        <v>0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145.00000000000003</v>
      </c>
      <c r="CT118" s="52">
        <f t="shared" si="59"/>
        <v>14</v>
      </c>
      <c r="CU118" s="53">
        <f t="shared" si="60"/>
        <v>9.6551724137931019E-2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46">
        <f t="shared" si="47"/>
        <v>5</v>
      </c>
      <c r="W119" s="54">
        <v>31</v>
      </c>
      <c r="X119" s="114">
        <f t="shared" si="48"/>
        <v>36</v>
      </c>
      <c r="Y119" s="98">
        <v>15</v>
      </c>
      <c r="Z119" s="98">
        <v>0</v>
      </c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46">
        <f t="shared" si="49"/>
        <v>15</v>
      </c>
      <c r="AL119" s="54">
        <v>85.333333333333329</v>
      </c>
      <c r="AM119" s="114">
        <f t="shared" si="50"/>
        <v>100.33333333333333</v>
      </c>
      <c r="AN119" s="98">
        <v>0</v>
      </c>
      <c r="AO119" s="98">
        <v>0</v>
      </c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46">
        <f t="shared" si="51"/>
        <v>0</v>
      </c>
      <c r="BA119" s="54">
        <v>2</v>
      </c>
      <c r="BB119" s="114">
        <f t="shared" si="52"/>
        <v>2</v>
      </c>
      <c r="BC119" s="98">
        <v>0</v>
      </c>
      <c r="BD119" s="98">
        <v>0</v>
      </c>
      <c r="BE119" s="98"/>
      <c r="BF119" s="98"/>
      <c r="BG119" s="98"/>
      <c r="BH119" s="98"/>
      <c r="BI119" s="98"/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/>
      <c r="BU119" s="98"/>
      <c r="BV119" s="98"/>
      <c r="BW119" s="98"/>
      <c r="BX119" s="98"/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1</v>
      </c>
      <c r="CI119" s="91">
        <f t="shared" si="37"/>
        <v>0</v>
      </c>
      <c r="CJ119" s="91">
        <f t="shared" si="38"/>
        <v>0</v>
      </c>
      <c r="CK119" s="91">
        <f t="shared" si="39"/>
        <v>0</v>
      </c>
      <c r="CL119" s="91">
        <f t="shared" si="40"/>
        <v>0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118.33333333333333</v>
      </c>
      <c r="CT119" s="52">
        <f t="shared" si="59"/>
        <v>20</v>
      </c>
      <c r="CU119" s="53">
        <f t="shared" si="60"/>
        <v>0.16901408450704225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46">
        <f t="shared" si="47"/>
        <v>9</v>
      </c>
      <c r="W120" s="54">
        <v>45.333333333333336</v>
      </c>
      <c r="X120" s="114">
        <f t="shared" si="48"/>
        <v>54.333333333333336</v>
      </c>
      <c r="Y120" s="98">
        <v>8</v>
      </c>
      <c r="Z120" s="98">
        <v>1</v>
      </c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46">
        <f t="shared" si="49"/>
        <v>9</v>
      </c>
      <c r="AL120" s="54">
        <v>63.666666666666664</v>
      </c>
      <c r="AM120" s="114">
        <f t="shared" si="50"/>
        <v>72.666666666666657</v>
      </c>
      <c r="AN120" s="98">
        <v>0</v>
      </c>
      <c r="AO120" s="98">
        <v>0</v>
      </c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46">
        <f t="shared" si="51"/>
        <v>0</v>
      </c>
      <c r="BA120" s="54">
        <v>1.6666666666666667</v>
      </c>
      <c r="BB120" s="114">
        <f t="shared" si="52"/>
        <v>1.6666666666666667</v>
      </c>
      <c r="BC120" s="98">
        <v>0</v>
      </c>
      <c r="BD120" s="98">
        <v>0</v>
      </c>
      <c r="BE120" s="98"/>
      <c r="BF120" s="98"/>
      <c r="BG120" s="98"/>
      <c r="BH120" s="98"/>
      <c r="BI120" s="98"/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/>
      <c r="BU120" s="98"/>
      <c r="BV120" s="98"/>
      <c r="BW120" s="98"/>
      <c r="BX120" s="98"/>
      <c r="BY120" s="98"/>
      <c r="BZ120" s="98"/>
      <c r="CA120" s="98"/>
      <c r="CB120" s="98"/>
      <c r="CC120" s="98"/>
      <c r="CD120" s="51">
        <f t="shared" si="55"/>
        <v>0</v>
      </c>
      <c r="CE120" s="54">
        <v>2.3333333333333335</v>
      </c>
      <c r="CF120" s="114">
        <f t="shared" si="56"/>
        <v>2.3333333333333335</v>
      </c>
      <c r="CG120" s="91">
        <f t="shared" si="57"/>
        <v>14</v>
      </c>
      <c r="CH120" s="91">
        <f t="shared" si="36"/>
        <v>4</v>
      </c>
      <c r="CI120" s="91">
        <f t="shared" si="37"/>
        <v>0</v>
      </c>
      <c r="CJ120" s="91">
        <f t="shared" si="38"/>
        <v>0</v>
      </c>
      <c r="CK120" s="91">
        <f t="shared" si="39"/>
        <v>0</v>
      </c>
      <c r="CL120" s="91">
        <f t="shared" si="40"/>
        <v>0</v>
      </c>
      <c r="CM120" s="91">
        <f t="shared" si="41"/>
        <v>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113</v>
      </c>
      <c r="CT120" s="52">
        <f t="shared" si="59"/>
        <v>18</v>
      </c>
      <c r="CU120" s="53">
        <f t="shared" si="60"/>
        <v>0.15929203539823009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51</v>
      </c>
      <c r="K121" s="98">
        <v>16</v>
      </c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46">
        <f t="shared" si="47"/>
        <v>67</v>
      </c>
      <c r="W121" s="54">
        <v>200</v>
      </c>
      <c r="X121" s="114">
        <f t="shared" si="48"/>
        <v>267</v>
      </c>
      <c r="Y121" s="98">
        <v>91</v>
      </c>
      <c r="Z121" s="98">
        <v>27</v>
      </c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46">
        <f t="shared" si="49"/>
        <v>118</v>
      </c>
      <c r="AL121" s="54">
        <v>298</v>
      </c>
      <c r="AM121" s="114">
        <f t="shared" si="50"/>
        <v>416</v>
      </c>
      <c r="AN121" s="98">
        <v>4</v>
      </c>
      <c r="AO121" s="98">
        <v>0</v>
      </c>
      <c r="AP121" s="98"/>
      <c r="AQ121" s="98"/>
      <c r="AR121" s="98"/>
      <c r="AS121" s="98"/>
      <c r="AT121" s="98"/>
      <c r="AU121" s="98"/>
      <c r="AV121" s="98"/>
      <c r="AW121" s="98"/>
      <c r="AX121" s="98"/>
      <c r="AY121" s="98"/>
      <c r="AZ121" s="46">
        <f t="shared" si="51"/>
        <v>4</v>
      </c>
      <c r="BA121" s="54">
        <v>3.6666666666666665</v>
      </c>
      <c r="BB121" s="114">
        <f t="shared" si="52"/>
        <v>7.6666666666666661</v>
      </c>
      <c r="BC121" s="98">
        <v>0</v>
      </c>
      <c r="BD121" s="98">
        <v>0</v>
      </c>
      <c r="BE121" s="98"/>
      <c r="BF121" s="98"/>
      <c r="BG121" s="98"/>
      <c r="BH121" s="98"/>
      <c r="BI121" s="98"/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4</v>
      </c>
      <c r="BT121" s="98"/>
      <c r="BU121" s="98"/>
      <c r="BV121" s="98"/>
      <c r="BW121" s="98"/>
      <c r="BX121" s="98"/>
      <c r="BY121" s="98"/>
      <c r="BZ121" s="98"/>
      <c r="CA121" s="98"/>
      <c r="CB121" s="98"/>
      <c r="CC121" s="98"/>
      <c r="CD121" s="51">
        <f t="shared" si="55"/>
        <v>10</v>
      </c>
      <c r="CE121" s="54">
        <v>20.666666666666668</v>
      </c>
      <c r="CF121" s="114">
        <f t="shared" si="56"/>
        <v>30.666666666666668</v>
      </c>
      <c r="CG121" s="91">
        <f t="shared" si="57"/>
        <v>152</v>
      </c>
      <c r="CH121" s="91">
        <f t="shared" si="36"/>
        <v>47</v>
      </c>
      <c r="CI121" s="91">
        <f t="shared" si="37"/>
        <v>0</v>
      </c>
      <c r="CJ121" s="91">
        <f t="shared" si="38"/>
        <v>0</v>
      </c>
      <c r="CK121" s="91">
        <f t="shared" si="39"/>
        <v>0</v>
      </c>
      <c r="CL121" s="91">
        <f t="shared" si="40"/>
        <v>0</v>
      </c>
      <c r="CM121" s="91">
        <f t="shared" si="41"/>
        <v>0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522.33333333333337</v>
      </c>
      <c r="CT121" s="52">
        <f t="shared" si="59"/>
        <v>199</v>
      </c>
      <c r="CU121" s="53">
        <f t="shared" si="60"/>
        <v>0.38098276962348432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1</v>
      </c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46">
        <f t="shared" si="47"/>
        <v>7</v>
      </c>
      <c r="W122" s="54">
        <v>95</v>
      </c>
      <c r="X122" s="114">
        <f t="shared" si="48"/>
        <v>102</v>
      </c>
      <c r="Y122" s="98">
        <v>5</v>
      </c>
      <c r="Z122" s="98">
        <v>1</v>
      </c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46">
        <f t="shared" si="49"/>
        <v>6</v>
      </c>
      <c r="AL122" s="54">
        <v>28.333333333333332</v>
      </c>
      <c r="AM122" s="114">
        <f t="shared" si="50"/>
        <v>34.333333333333329</v>
      </c>
      <c r="AN122" s="98">
        <v>0</v>
      </c>
      <c r="AO122" s="98">
        <v>0</v>
      </c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46">
        <f t="shared" si="51"/>
        <v>0</v>
      </c>
      <c r="BA122" s="54">
        <v>1.6666666666666667</v>
      </c>
      <c r="BB122" s="114">
        <f t="shared" si="52"/>
        <v>1.6666666666666667</v>
      </c>
      <c r="BC122" s="98">
        <v>0</v>
      </c>
      <c r="BD122" s="98">
        <v>0</v>
      </c>
      <c r="BE122" s="98"/>
      <c r="BF122" s="98"/>
      <c r="BG122" s="98"/>
      <c r="BH122" s="98"/>
      <c r="BI122" s="98"/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/>
      <c r="BU122" s="98"/>
      <c r="BV122" s="98"/>
      <c r="BW122" s="98"/>
      <c r="BX122" s="98"/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2</v>
      </c>
      <c r="CI122" s="91">
        <f t="shared" si="37"/>
        <v>0</v>
      </c>
      <c r="CJ122" s="91">
        <f t="shared" si="38"/>
        <v>0</v>
      </c>
      <c r="CK122" s="91">
        <f t="shared" si="39"/>
        <v>0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125</v>
      </c>
      <c r="CT122" s="52">
        <f t="shared" si="59"/>
        <v>13</v>
      </c>
      <c r="CU122" s="53">
        <f t="shared" si="60"/>
        <v>0.104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46">
        <f t="shared" si="47"/>
        <v>3</v>
      </c>
      <c r="W123" s="54">
        <v>33.333333333333336</v>
      </c>
      <c r="X123" s="114">
        <f t="shared" si="48"/>
        <v>36.333333333333336</v>
      </c>
      <c r="Y123" s="98">
        <v>16</v>
      </c>
      <c r="Z123" s="98">
        <v>2</v>
      </c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46">
        <f t="shared" si="49"/>
        <v>18</v>
      </c>
      <c r="AL123" s="54">
        <v>125</v>
      </c>
      <c r="AM123" s="114">
        <f t="shared" si="50"/>
        <v>143</v>
      </c>
      <c r="AN123" s="98">
        <v>0</v>
      </c>
      <c r="AO123" s="98">
        <v>0</v>
      </c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46">
        <f t="shared" si="51"/>
        <v>0</v>
      </c>
      <c r="BA123" s="54">
        <v>2</v>
      </c>
      <c r="BB123" s="114">
        <f t="shared" si="52"/>
        <v>2</v>
      </c>
      <c r="BC123" s="98">
        <v>0</v>
      </c>
      <c r="BD123" s="98">
        <v>0</v>
      </c>
      <c r="BE123" s="98"/>
      <c r="BF123" s="98"/>
      <c r="BG123" s="98"/>
      <c r="BH123" s="98"/>
      <c r="BI123" s="98"/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/>
      <c r="BU123" s="98"/>
      <c r="BV123" s="98"/>
      <c r="BW123" s="98"/>
      <c r="BX123" s="98"/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4</v>
      </c>
      <c r="CI123" s="91">
        <f t="shared" si="37"/>
        <v>0</v>
      </c>
      <c r="CJ123" s="91">
        <f t="shared" si="38"/>
        <v>0</v>
      </c>
      <c r="CK123" s="91">
        <f t="shared" si="39"/>
        <v>0</v>
      </c>
      <c r="CL123" s="91">
        <f t="shared" si="40"/>
        <v>0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160.33333333333334</v>
      </c>
      <c r="CT123" s="52">
        <f t="shared" si="59"/>
        <v>21</v>
      </c>
      <c r="CU123" s="53">
        <f t="shared" si="60"/>
        <v>0.13097713097713096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2</v>
      </c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46">
        <f t="shared" si="47"/>
        <v>2</v>
      </c>
      <c r="W124" s="54">
        <v>106.66666666666667</v>
      </c>
      <c r="X124" s="114">
        <f t="shared" si="48"/>
        <v>108.66666666666667</v>
      </c>
      <c r="Y124" s="98">
        <v>23</v>
      </c>
      <c r="Z124" s="98">
        <v>22</v>
      </c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46">
        <f t="shared" si="49"/>
        <v>45</v>
      </c>
      <c r="AL124" s="54">
        <v>89.333333333333329</v>
      </c>
      <c r="AM124" s="114">
        <f t="shared" si="50"/>
        <v>134.33333333333331</v>
      </c>
      <c r="AN124" s="98">
        <v>0</v>
      </c>
      <c r="AO124" s="98">
        <v>0</v>
      </c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46">
        <f t="shared" si="51"/>
        <v>0</v>
      </c>
      <c r="BA124" s="54">
        <v>3</v>
      </c>
      <c r="BB124" s="114">
        <f t="shared" si="52"/>
        <v>3</v>
      </c>
      <c r="BC124" s="98">
        <v>0</v>
      </c>
      <c r="BD124" s="98">
        <v>0</v>
      </c>
      <c r="BE124" s="98"/>
      <c r="BF124" s="98"/>
      <c r="BG124" s="98"/>
      <c r="BH124" s="98"/>
      <c r="BI124" s="98"/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/>
      <c r="BU124" s="98"/>
      <c r="BV124" s="98"/>
      <c r="BW124" s="98"/>
      <c r="BX124" s="98"/>
      <c r="BY124" s="98"/>
      <c r="BZ124" s="98"/>
      <c r="CA124" s="98"/>
      <c r="CB124" s="98"/>
      <c r="CC124" s="98"/>
      <c r="CD124" s="51">
        <f t="shared" si="55"/>
        <v>0</v>
      </c>
      <c r="CE124" s="54">
        <v>1.3333333333333333</v>
      </c>
      <c r="CF124" s="114">
        <f t="shared" si="56"/>
        <v>1.3333333333333333</v>
      </c>
      <c r="CG124" s="91">
        <f t="shared" si="57"/>
        <v>23</v>
      </c>
      <c r="CH124" s="91">
        <f t="shared" si="36"/>
        <v>24</v>
      </c>
      <c r="CI124" s="91">
        <f t="shared" si="37"/>
        <v>0</v>
      </c>
      <c r="CJ124" s="91">
        <f t="shared" si="38"/>
        <v>0</v>
      </c>
      <c r="CK124" s="91">
        <f t="shared" si="39"/>
        <v>0</v>
      </c>
      <c r="CL124" s="91">
        <f t="shared" si="40"/>
        <v>0</v>
      </c>
      <c r="CM124" s="91">
        <f t="shared" si="41"/>
        <v>0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200.33333333333334</v>
      </c>
      <c r="CT124" s="52">
        <f t="shared" si="59"/>
        <v>47</v>
      </c>
      <c r="CU124" s="53">
        <f t="shared" si="60"/>
        <v>0.23460898502495839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46">
        <f t="shared" si="47"/>
        <v>0</v>
      </c>
      <c r="W125" s="54">
        <v>61</v>
      </c>
      <c r="X125" s="114">
        <f t="shared" si="48"/>
        <v>61</v>
      </c>
      <c r="Y125" s="98">
        <v>0</v>
      </c>
      <c r="Z125" s="98">
        <v>0</v>
      </c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46">
        <f t="shared" si="49"/>
        <v>0</v>
      </c>
      <c r="AL125" s="54">
        <v>8.6666666666666661</v>
      </c>
      <c r="AM125" s="114">
        <f t="shared" si="50"/>
        <v>8.6666666666666661</v>
      </c>
      <c r="AN125" s="98">
        <v>0</v>
      </c>
      <c r="AO125" s="98">
        <v>0</v>
      </c>
      <c r="AP125" s="98"/>
      <c r="AQ125" s="98"/>
      <c r="AR125" s="98"/>
      <c r="AS125" s="98"/>
      <c r="AT125" s="98"/>
      <c r="AU125" s="98"/>
      <c r="AV125" s="98"/>
      <c r="AW125" s="98"/>
      <c r="AX125" s="98"/>
      <c r="AY125" s="98"/>
      <c r="AZ125" s="46">
        <f t="shared" si="51"/>
        <v>0</v>
      </c>
      <c r="BA125" s="54">
        <v>0</v>
      </c>
      <c r="BB125" s="114">
        <f t="shared" si="52"/>
        <v>0</v>
      </c>
      <c r="BC125" s="98">
        <v>0</v>
      </c>
      <c r="BD125" s="98">
        <v>0</v>
      </c>
      <c r="BE125" s="98"/>
      <c r="BF125" s="98"/>
      <c r="BG125" s="98"/>
      <c r="BH125" s="98"/>
      <c r="BI125" s="98"/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/>
      <c r="BU125" s="98"/>
      <c r="BV125" s="98"/>
      <c r="BW125" s="98"/>
      <c r="BX125" s="98"/>
      <c r="BY125" s="98"/>
      <c r="BZ125" s="98"/>
      <c r="CA125" s="98"/>
      <c r="CB125" s="98"/>
      <c r="CC125" s="98"/>
      <c r="CD125" s="51">
        <f t="shared" si="55"/>
        <v>0</v>
      </c>
      <c r="CE125" s="54">
        <v>0</v>
      </c>
      <c r="CF125" s="114">
        <f t="shared" si="56"/>
        <v>0</v>
      </c>
      <c r="CG125" s="91">
        <f t="shared" si="57"/>
        <v>0</v>
      </c>
      <c r="CH125" s="91">
        <f t="shared" si="36"/>
        <v>0</v>
      </c>
      <c r="CI125" s="91">
        <f t="shared" si="37"/>
        <v>0</v>
      </c>
      <c r="CJ125" s="91">
        <f t="shared" si="38"/>
        <v>0</v>
      </c>
      <c r="CK125" s="91">
        <f t="shared" si="39"/>
        <v>0</v>
      </c>
      <c r="CL125" s="91">
        <f t="shared" si="40"/>
        <v>0</v>
      </c>
      <c r="CM125" s="91">
        <f t="shared" si="41"/>
        <v>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69.666666666666671</v>
      </c>
      <c r="CT125" s="52">
        <f t="shared" si="59"/>
        <v>0</v>
      </c>
      <c r="CU125" s="53">
        <f t="shared" si="60"/>
        <v>0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46">
        <f t="shared" si="47"/>
        <v>14</v>
      </c>
      <c r="W126" s="54">
        <v>55</v>
      </c>
      <c r="X126" s="114">
        <f t="shared" si="48"/>
        <v>69</v>
      </c>
      <c r="Y126" s="98">
        <v>8</v>
      </c>
      <c r="Z126" s="98">
        <v>16</v>
      </c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46">
        <f t="shared" si="49"/>
        <v>24</v>
      </c>
      <c r="AL126" s="54">
        <v>79.666666666666671</v>
      </c>
      <c r="AM126" s="114">
        <f t="shared" si="50"/>
        <v>103.66666666666667</v>
      </c>
      <c r="AN126" s="98">
        <v>0</v>
      </c>
      <c r="AO126" s="98">
        <v>2</v>
      </c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46">
        <f t="shared" si="51"/>
        <v>2</v>
      </c>
      <c r="BA126" s="54">
        <v>2</v>
      </c>
      <c r="BB126" s="114">
        <f t="shared" si="52"/>
        <v>4</v>
      </c>
      <c r="BC126" s="98">
        <v>0</v>
      </c>
      <c r="BD126" s="98">
        <v>0</v>
      </c>
      <c r="BE126" s="98"/>
      <c r="BF126" s="98"/>
      <c r="BG126" s="98"/>
      <c r="BH126" s="98"/>
      <c r="BI126" s="98"/>
      <c r="BJ126" s="98"/>
      <c r="BK126" s="98"/>
      <c r="BL126" s="98"/>
      <c r="BM126" s="98"/>
      <c r="BN126" s="98"/>
      <c r="BO126" s="51">
        <f t="shared" si="53"/>
        <v>0</v>
      </c>
      <c r="BP126" s="54">
        <v>0.33333333333333331</v>
      </c>
      <c r="BQ126" s="114">
        <f t="shared" si="54"/>
        <v>0.33333333333333331</v>
      </c>
      <c r="BR126" s="98">
        <v>0</v>
      </c>
      <c r="BS126" s="98">
        <v>1</v>
      </c>
      <c r="BT126" s="98"/>
      <c r="BU126" s="98"/>
      <c r="BV126" s="98"/>
      <c r="BW126" s="98"/>
      <c r="BX126" s="98"/>
      <c r="BY126" s="98"/>
      <c r="BZ126" s="98"/>
      <c r="CA126" s="98"/>
      <c r="CB126" s="98"/>
      <c r="CC126" s="98"/>
      <c r="CD126" s="51">
        <f t="shared" si="55"/>
        <v>1</v>
      </c>
      <c r="CE126" s="54">
        <v>9.3333333333333339</v>
      </c>
      <c r="CF126" s="114">
        <f t="shared" si="56"/>
        <v>10.333333333333334</v>
      </c>
      <c r="CG126" s="91">
        <f t="shared" si="57"/>
        <v>9</v>
      </c>
      <c r="CH126" s="91">
        <f t="shared" si="36"/>
        <v>32</v>
      </c>
      <c r="CI126" s="91">
        <f t="shared" si="37"/>
        <v>0</v>
      </c>
      <c r="CJ126" s="91">
        <f t="shared" si="38"/>
        <v>0</v>
      </c>
      <c r="CK126" s="91">
        <f t="shared" si="39"/>
        <v>0</v>
      </c>
      <c r="CL126" s="91">
        <f t="shared" si="40"/>
        <v>0</v>
      </c>
      <c r="CM126" s="91">
        <f t="shared" si="41"/>
        <v>0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146.33333333333337</v>
      </c>
      <c r="CT126" s="52">
        <f t="shared" si="59"/>
        <v>41</v>
      </c>
      <c r="CU126" s="53">
        <f t="shared" si="60"/>
        <v>0.2801822323462414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0</v>
      </c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46">
        <f t="shared" si="47"/>
        <v>15</v>
      </c>
      <c r="W127" s="54">
        <v>167</v>
      </c>
      <c r="X127" s="114">
        <f t="shared" si="48"/>
        <v>182</v>
      </c>
      <c r="Y127" s="98">
        <v>13</v>
      </c>
      <c r="Z127" s="98">
        <v>0</v>
      </c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46">
        <f t="shared" si="49"/>
        <v>13</v>
      </c>
      <c r="AL127" s="54">
        <v>96.333333333333329</v>
      </c>
      <c r="AM127" s="114">
        <f t="shared" si="50"/>
        <v>109.33333333333333</v>
      </c>
      <c r="AN127" s="98">
        <v>1</v>
      </c>
      <c r="AO127" s="98">
        <v>0</v>
      </c>
      <c r="AP127" s="98"/>
      <c r="AQ127" s="98"/>
      <c r="AR127" s="98"/>
      <c r="AS127" s="98"/>
      <c r="AT127" s="98"/>
      <c r="AU127" s="98"/>
      <c r="AV127" s="98"/>
      <c r="AW127" s="98"/>
      <c r="AX127" s="98"/>
      <c r="AY127" s="98"/>
      <c r="AZ127" s="46">
        <f t="shared" si="51"/>
        <v>1</v>
      </c>
      <c r="BA127" s="54">
        <v>6.666666666666667</v>
      </c>
      <c r="BB127" s="114">
        <f t="shared" si="52"/>
        <v>7.666666666666667</v>
      </c>
      <c r="BC127" s="98">
        <v>0</v>
      </c>
      <c r="BD127" s="98">
        <v>0</v>
      </c>
      <c r="BE127" s="98"/>
      <c r="BF127" s="98"/>
      <c r="BG127" s="98"/>
      <c r="BH127" s="98"/>
      <c r="BI127" s="98"/>
      <c r="BJ127" s="98"/>
      <c r="BK127" s="98"/>
      <c r="BL127" s="98"/>
      <c r="BM127" s="98"/>
      <c r="BN127" s="98"/>
      <c r="BO127" s="51">
        <f t="shared" si="53"/>
        <v>0</v>
      </c>
      <c r="BP127" s="54">
        <v>0.33333333333333331</v>
      </c>
      <c r="BQ127" s="114">
        <f t="shared" si="54"/>
        <v>0.33333333333333331</v>
      </c>
      <c r="BR127" s="98">
        <v>0</v>
      </c>
      <c r="BS127" s="98">
        <v>0</v>
      </c>
      <c r="BT127" s="98"/>
      <c r="BU127" s="98"/>
      <c r="BV127" s="98"/>
      <c r="BW127" s="98"/>
      <c r="BX127" s="98"/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0</v>
      </c>
      <c r="CI127" s="91">
        <f t="shared" si="37"/>
        <v>0</v>
      </c>
      <c r="CJ127" s="91">
        <f t="shared" si="38"/>
        <v>0</v>
      </c>
      <c r="CK127" s="91">
        <f t="shared" si="39"/>
        <v>0</v>
      </c>
      <c r="CL127" s="91">
        <f t="shared" si="40"/>
        <v>0</v>
      </c>
      <c r="CM127" s="91">
        <f t="shared" si="41"/>
        <v>0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270.33333333333331</v>
      </c>
      <c r="CT127" s="52">
        <f t="shared" si="59"/>
        <v>29</v>
      </c>
      <c r="CU127" s="53">
        <f t="shared" si="60"/>
        <v>0.10727496917385944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46">
        <f t="shared" si="47"/>
        <v>15</v>
      </c>
      <c r="W128" s="54">
        <v>75.666666666666671</v>
      </c>
      <c r="X128" s="114">
        <f t="shared" si="48"/>
        <v>90.666666666666671</v>
      </c>
      <c r="Y128" s="98">
        <v>4</v>
      </c>
      <c r="Z128" s="98">
        <v>3</v>
      </c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46">
        <f t="shared" si="49"/>
        <v>7</v>
      </c>
      <c r="AL128" s="54">
        <v>47.666666666666664</v>
      </c>
      <c r="AM128" s="114">
        <f t="shared" si="50"/>
        <v>54.666666666666664</v>
      </c>
      <c r="AN128" s="98">
        <v>2</v>
      </c>
      <c r="AO128" s="98">
        <v>0</v>
      </c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46">
        <f t="shared" si="51"/>
        <v>2</v>
      </c>
      <c r="BA128" s="54">
        <v>2</v>
      </c>
      <c r="BB128" s="114">
        <f t="shared" si="52"/>
        <v>4</v>
      </c>
      <c r="BC128" s="98">
        <v>0</v>
      </c>
      <c r="BD128" s="98">
        <v>0</v>
      </c>
      <c r="BE128" s="98"/>
      <c r="BF128" s="98"/>
      <c r="BG128" s="98"/>
      <c r="BH128" s="98"/>
      <c r="BI128" s="98"/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/>
      <c r="BU128" s="98"/>
      <c r="BV128" s="98"/>
      <c r="BW128" s="98"/>
      <c r="BX128" s="98"/>
      <c r="BY128" s="98"/>
      <c r="BZ128" s="98"/>
      <c r="CA128" s="98"/>
      <c r="CB128" s="98"/>
      <c r="CC128" s="98"/>
      <c r="CD128" s="51">
        <f t="shared" si="55"/>
        <v>6</v>
      </c>
      <c r="CE128" s="54">
        <v>15.333333333333334</v>
      </c>
      <c r="CF128" s="114">
        <f t="shared" si="56"/>
        <v>21.333333333333336</v>
      </c>
      <c r="CG128" s="91">
        <f t="shared" si="57"/>
        <v>12</v>
      </c>
      <c r="CH128" s="91">
        <f t="shared" si="36"/>
        <v>18</v>
      </c>
      <c r="CI128" s="91">
        <f t="shared" si="37"/>
        <v>0</v>
      </c>
      <c r="CJ128" s="91">
        <f t="shared" si="38"/>
        <v>0</v>
      </c>
      <c r="CK128" s="91">
        <f t="shared" si="39"/>
        <v>0</v>
      </c>
      <c r="CL128" s="91">
        <f t="shared" si="40"/>
        <v>0</v>
      </c>
      <c r="CM128" s="91">
        <f t="shared" si="41"/>
        <v>0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140.66666666666669</v>
      </c>
      <c r="CT128" s="52">
        <f t="shared" si="59"/>
        <v>30</v>
      </c>
      <c r="CU128" s="53">
        <f t="shared" si="60"/>
        <v>0.21327014218009477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46">
        <f t="shared" si="47"/>
        <v>1</v>
      </c>
      <c r="W129" s="54">
        <v>30.666666666666668</v>
      </c>
      <c r="X129" s="114">
        <f t="shared" si="48"/>
        <v>31.666666666666668</v>
      </c>
      <c r="Y129" s="98">
        <v>9</v>
      </c>
      <c r="Z129" s="98">
        <v>10</v>
      </c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46">
        <f t="shared" si="49"/>
        <v>19</v>
      </c>
      <c r="AL129" s="54">
        <v>21</v>
      </c>
      <c r="AM129" s="114">
        <f t="shared" si="50"/>
        <v>40</v>
      </c>
      <c r="AN129" s="98">
        <v>0</v>
      </c>
      <c r="AO129" s="98">
        <v>0</v>
      </c>
      <c r="AP129" s="98"/>
      <c r="AQ129" s="98"/>
      <c r="AR129" s="98"/>
      <c r="AS129" s="98"/>
      <c r="AT129" s="98"/>
      <c r="AU129" s="98"/>
      <c r="AV129" s="98"/>
      <c r="AW129" s="98"/>
      <c r="AX129" s="98"/>
      <c r="AY129" s="98"/>
      <c r="AZ129" s="46">
        <f t="shared" si="51"/>
        <v>0</v>
      </c>
      <c r="BA129" s="54">
        <v>0.33333333333333331</v>
      </c>
      <c r="BB129" s="114">
        <f t="shared" si="52"/>
        <v>0.33333333333333331</v>
      </c>
      <c r="BC129" s="98">
        <v>0</v>
      </c>
      <c r="BD129" s="98">
        <v>0</v>
      </c>
      <c r="BE129" s="98"/>
      <c r="BF129" s="98"/>
      <c r="BG129" s="98"/>
      <c r="BH129" s="98"/>
      <c r="BI129" s="98"/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/>
      <c r="BU129" s="98"/>
      <c r="BV129" s="98"/>
      <c r="BW129" s="98"/>
      <c r="BX129" s="98"/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0</v>
      </c>
      <c r="CJ129" s="91">
        <f t="shared" si="38"/>
        <v>0</v>
      </c>
      <c r="CK129" s="91">
        <f t="shared" si="39"/>
        <v>0</v>
      </c>
      <c r="CL129" s="91">
        <f t="shared" si="40"/>
        <v>0</v>
      </c>
      <c r="CM129" s="91">
        <f t="shared" si="41"/>
        <v>0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52.000000000000007</v>
      </c>
      <c r="CT129" s="52">
        <f t="shared" si="59"/>
        <v>20</v>
      </c>
      <c r="CU129" s="53">
        <f t="shared" si="60"/>
        <v>0.38461538461538458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46">
        <f t="shared" si="47"/>
        <v>4</v>
      </c>
      <c r="W130" s="54">
        <v>57.666666666666664</v>
      </c>
      <c r="X130" s="114">
        <f t="shared" si="48"/>
        <v>61.666666666666664</v>
      </c>
      <c r="Y130" s="98">
        <v>14</v>
      </c>
      <c r="Z130" s="98">
        <v>10</v>
      </c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46">
        <f t="shared" si="49"/>
        <v>24</v>
      </c>
      <c r="AL130" s="54">
        <v>8</v>
      </c>
      <c r="AM130" s="114">
        <f t="shared" si="50"/>
        <v>32</v>
      </c>
      <c r="AN130" s="98">
        <v>2</v>
      </c>
      <c r="AO130" s="98">
        <v>0</v>
      </c>
      <c r="AP130" s="98"/>
      <c r="AQ130" s="98"/>
      <c r="AR130" s="98"/>
      <c r="AS130" s="98"/>
      <c r="AT130" s="98"/>
      <c r="AU130" s="98"/>
      <c r="AV130" s="98"/>
      <c r="AW130" s="98"/>
      <c r="AX130" s="98"/>
      <c r="AY130" s="98"/>
      <c r="AZ130" s="46">
        <f t="shared" si="51"/>
        <v>2</v>
      </c>
      <c r="BA130" s="54">
        <v>0.33333333333333331</v>
      </c>
      <c r="BB130" s="114">
        <f t="shared" si="52"/>
        <v>2.3333333333333335</v>
      </c>
      <c r="BC130" s="98">
        <v>0</v>
      </c>
      <c r="BD130" s="98">
        <v>0</v>
      </c>
      <c r="BE130" s="98"/>
      <c r="BF130" s="98"/>
      <c r="BG130" s="98"/>
      <c r="BH130" s="98"/>
      <c r="BI130" s="98"/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/>
      <c r="BU130" s="98"/>
      <c r="BV130" s="98"/>
      <c r="BW130" s="98"/>
      <c r="BX130" s="98"/>
      <c r="BY130" s="98"/>
      <c r="BZ130" s="98"/>
      <c r="CA130" s="98"/>
      <c r="CB130" s="98"/>
      <c r="CC130" s="98"/>
      <c r="CD130" s="51">
        <f t="shared" si="55"/>
        <v>0</v>
      </c>
      <c r="CE130" s="54">
        <v>0.66666666666666663</v>
      </c>
      <c r="CF130" s="114">
        <f t="shared" si="56"/>
        <v>0.66666666666666663</v>
      </c>
      <c r="CG130" s="91">
        <f t="shared" si="57"/>
        <v>18</v>
      </c>
      <c r="CH130" s="91">
        <f t="shared" si="36"/>
        <v>12</v>
      </c>
      <c r="CI130" s="91">
        <f t="shared" si="37"/>
        <v>0</v>
      </c>
      <c r="CJ130" s="91">
        <f t="shared" si="38"/>
        <v>0</v>
      </c>
      <c r="CK130" s="91">
        <f t="shared" si="39"/>
        <v>0</v>
      </c>
      <c r="CL130" s="91">
        <f t="shared" si="40"/>
        <v>0</v>
      </c>
      <c r="CM130" s="91">
        <f t="shared" si="41"/>
        <v>0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66.666666666666657</v>
      </c>
      <c r="CT130" s="52">
        <f t="shared" si="59"/>
        <v>30</v>
      </c>
      <c r="CU130" s="53">
        <f t="shared" si="60"/>
        <v>0.45000000000000007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46">
        <f t="shared" si="47"/>
        <v>0</v>
      </c>
      <c r="W131" s="54">
        <v>8.3333333333333339</v>
      </c>
      <c r="X131" s="114">
        <f t="shared" si="48"/>
        <v>8.3333333333333339</v>
      </c>
      <c r="Y131" s="98">
        <v>9</v>
      </c>
      <c r="Z131" s="98">
        <v>0</v>
      </c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46">
        <f t="shared" si="49"/>
        <v>9</v>
      </c>
      <c r="AL131" s="54">
        <v>23</v>
      </c>
      <c r="AM131" s="114">
        <f t="shared" si="50"/>
        <v>32</v>
      </c>
      <c r="AN131" s="98">
        <v>0</v>
      </c>
      <c r="AO131" s="98">
        <v>0</v>
      </c>
      <c r="AP131" s="98"/>
      <c r="AQ131" s="98"/>
      <c r="AR131" s="98"/>
      <c r="AS131" s="98"/>
      <c r="AT131" s="98"/>
      <c r="AU131" s="98"/>
      <c r="AV131" s="98"/>
      <c r="AW131" s="98"/>
      <c r="AX131" s="98"/>
      <c r="AY131" s="98"/>
      <c r="AZ131" s="46">
        <f t="shared" si="51"/>
        <v>0</v>
      </c>
      <c r="BA131" s="54">
        <v>1</v>
      </c>
      <c r="BB131" s="114">
        <f t="shared" si="52"/>
        <v>1</v>
      </c>
      <c r="BC131" s="98">
        <v>0</v>
      </c>
      <c r="BD131" s="98">
        <v>0</v>
      </c>
      <c r="BE131" s="98"/>
      <c r="BF131" s="98"/>
      <c r="BG131" s="98"/>
      <c r="BH131" s="98"/>
      <c r="BI131" s="98"/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/>
      <c r="BU131" s="98"/>
      <c r="BV131" s="98"/>
      <c r="BW131" s="98"/>
      <c r="BX131" s="98"/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0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32.333333333333336</v>
      </c>
      <c r="CT131" s="52">
        <f t="shared" si="59"/>
        <v>9</v>
      </c>
      <c r="CU131" s="53">
        <f t="shared" si="60"/>
        <v>0.27835051546391748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0</v>
      </c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46">
        <f t="shared" si="47"/>
        <v>0</v>
      </c>
      <c r="W132" s="54">
        <v>26.333333333333332</v>
      </c>
      <c r="X132" s="114">
        <f t="shared" si="48"/>
        <v>26.333333333333332</v>
      </c>
      <c r="Y132" s="98">
        <v>0</v>
      </c>
      <c r="Z132" s="98">
        <v>0</v>
      </c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46">
        <f t="shared" si="49"/>
        <v>0</v>
      </c>
      <c r="AL132" s="54">
        <v>65.666666666666671</v>
      </c>
      <c r="AM132" s="114">
        <f t="shared" si="50"/>
        <v>65.666666666666671</v>
      </c>
      <c r="AN132" s="98">
        <v>0</v>
      </c>
      <c r="AO132" s="98">
        <v>0</v>
      </c>
      <c r="AP132" s="98"/>
      <c r="AQ132" s="98"/>
      <c r="AR132" s="98"/>
      <c r="AS132" s="98"/>
      <c r="AT132" s="98"/>
      <c r="AU132" s="98"/>
      <c r="AV132" s="98"/>
      <c r="AW132" s="98"/>
      <c r="AX132" s="98"/>
      <c r="AY132" s="98"/>
      <c r="AZ132" s="46">
        <f t="shared" si="51"/>
        <v>0</v>
      </c>
      <c r="BA132" s="54">
        <v>0</v>
      </c>
      <c r="BB132" s="114">
        <f t="shared" si="52"/>
        <v>0</v>
      </c>
      <c r="BC132" s="98">
        <v>0</v>
      </c>
      <c r="BD132" s="98">
        <v>0</v>
      </c>
      <c r="BE132" s="98"/>
      <c r="BF132" s="98"/>
      <c r="BG132" s="98"/>
      <c r="BH132" s="98"/>
      <c r="BI132" s="98"/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/>
      <c r="BU132" s="98"/>
      <c r="BV132" s="98"/>
      <c r="BW132" s="98"/>
      <c r="BX132" s="98"/>
      <c r="BY132" s="98"/>
      <c r="BZ132" s="98"/>
      <c r="CA132" s="98"/>
      <c r="CB132" s="98"/>
      <c r="CC132" s="98"/>
      <c r="CD132" s="51">
        <f t="shared" si="55"/>
        <v>0</v>
      </c>
      <c r="CE132" s="54">
        <v>5.666666666666667</v>
      </c>
      <c r="CF132" s="114">
        <f t="shared" si="56"/>
        <v>5.666666666666667</v>
      </c>
      <c r="CG132" s="91">
        <f t="shared" si="57"/>
        <v>0</v>
      </c>
      <c r="CH132" s="91">
        <f t="shared" si="36"/>
        <v>0</v>
      </c>
      <c r="CI132" s="91">
        <f t="shared" si="37"/>
        <v>0</v>
      </c>
      <c r="CJ132" s="91">
        <f t="shared" si="38"/>
        <v>0</v>
      </c>
      <c r="CK132" s="91">
        <f t="shared" si="39"/>
        <v>0</v>
      </c>
      <c r="CL132" s="91">
        <f t="shared" si="40"/>
        <v>0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97.666666666666671</v>
      </c>
      <c r="CT132" s="52">
        <f t="shared" si="59"/>
        <v>0</v>
      </c>
      <c r="CU132" s="53">
        <f t="shared" si="60"/>
        <v>0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46">
        <f t="shared" si="47"/>
        <v>5</v>
      </c>
      <c r="W133" s="54">
        <v>14</v>
      </c>
      <c r="X133" s="114">
        <f t="shared" si="48"/>
        <v>19</v>
      </c>
      <c r="Y133" s="98">
        <v>0</v>
      </c>
      <c r="Z133" s="98">
        <v>0</v>
      </c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46">
        <f t="shared" si="49"/>
        <v>0</v>
      </c>
      <c r="AL133" s="54">
        <v>2.3333333333333335</v>
      </c>
      <c r="AM133" s="114">
        <f t="shared" si="50"/>
        <v>2.3333333333333335</v>
      </c>
      <c r="AN133" s="98">
        <v>0</v>
      </c>
      <c r="AO133" s="98">
        <v>0</v>
      </c>
      <c r="AP133" s="98"/>
      <c r="AQ133" s="98"/>
      <c r="AR133" s="98"/>
      <c r="AS133" s="98"/>
      <c r="AT133" s="98"/>
      <c r="AU133" s="98"/>
      <c r="AV133" s="98"/>
      <c r="AW133" s="98"/>
      <c r="AX133" s="98"/>
      <c r="AY133" s="98"/>
      <c r="AZ133" s="46">
        <f t="shared" si="51"/>
        <v>0</v>
      </c>
      <c r="BA133" s="54">
        <v>0</v>
      </c>
      <c r="BB133" s="114">
        <f t="shared" si="52"/>
        <v>0</v>
      </c>
      <c r="BC133" s="98">
        <v>0</v>
      </c>
      <c r="BD133" s="98">
        <v>0</v>
      </c>
      <c r="BE133" s="98"/>
      <c r="BF133" s="98"/>
      <c r="BG133" s="98"/>
      <c r="BH133" s="98"/>
      <c r="BI133" s="98"/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/>
      <c r="BU133" s="98"/>
      <c r="BV133" s="98"/>
      <c r="BW133" s="98"/>
      <c r="BX133" s="98"/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0</v>
      </c>
      <c r="CL133" s="91">
        <f t="shared" si="40"/>
        <v>0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16.333333333333332</v>
      </c>
      <c r="CT133" s="52">
        <f t="shared" si="59"/>
        <v>5</v>
      </c>
      <c r="CU133" s="53">
        <f t="shared" si="60"/>
        <v>0.30612244897959184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46">
        <f t="shared" si="47"/>
        <v>0</v>
      </c>
      <c r="W134" s="54">
        <v>0</v>
      </c>
      <c r="X134" s="114">
        <f t="shared" si="48"/>
        <v>0</v>
      </c>
      <c r="Y134" s="98">
        <v>0</v>
      </c>
      <c r="Z134" s="98">
        <v>0</v>
      </c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/>
      <c r="AQ134" s="98"/>
      <c r="AR134" s="98"/>
      <c r="AS134" s="98"/>
      <c r="AT134" s="98"/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/>
      <c r="BF134" s="98"/>
      <c r="BG134" s="98"/>
      <c r="BH134" s="98"/>
      <c r="BI134" s="98"/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/>
      <c r="BU134" s="98"/>
      <c r="BV134" s="98"/>
      <c r="BW134" s="98"/>
      <c r="BX134" s="98"/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9</v>
      </c>
      <c r="K135" s="98">
        <v>0</v>
      </c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46">
        <f t="shared" si="47"/>
        <v>9</v>
      </c>
      <c r="W135" s="54">
        <v>106</v>
      </c>
      <c r="X135" s="114">
        <f t="shared" si="48"/>
        <v>115</v>
      </c>
      <c r="Y135" s="98">
        <v>4</v>
      </c>
      <c r="Z135" s="98">
        <v>0</v>
      </c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46">
        <f t="shared" si="49"/>
        <v>4</v>
      </c>
      <c r="AL135" s="54">
        <v>65</v>
      </c>
      <c r="AM135" s="114">
        <f t="shared" si="50"/>
        <v>69</v>
      </c>
      <c r="AN135" s="98">
        <v>0</v>
      </c>
      <c r="AO135" s="98">
        <v>0</v>
      </c>
      <c r="AP135" s="98"/>
      <c r="AQ135" s="98"/>
      <c r="AR135" s="98"/>
      <c r="AS135" s="98"/>
      <c r="AT135" s="98"/>
      <c r="AU135" s="98"/>
      <c r="AV135" s="98"/>
      <c r="AW135" s="98"/>
      <c r="AX135" s="98"/>
      <c r="AY135" s="98"/>
      <c r="AZ135" s="46">
        <f t="shared" si="51"/>
        <v>0</v>
      </c>
      <c r="BA135" s="54">
        <v>1</v>
      </c>
      <c r="BB135" s="114">
        <f t="shared" si="52"/>
        <v>1</v>
      </c>
      <c r="BC135" s="98">
        <v>0</v>
      </c>
      <c r="BD135" s="98">
        <v>0</v>
      </c>
      <c r="BE135" s="98"/>
      <c r="BF135" s="98"/>
      <c r="BG135" s="98"/>
      <c r="BH135" s="98"/>
      <c r="BI135" s="98"/>
      <c r="BJ135" s="98"/>
      <c r="BK135" s="98"/>
      <c r="BL135" s="98"/>
      <c r="BM135" s="98"/>
      <c r="BN135" s="98"/>
      <c r="BO135" s="51">
        <f t="shared" si="53"/>
        <v>0</v>
      </c>
      <c r="BP135" s="54">
        <v>0.33333333333333331</v>
      </c>
      <c r="BQ135" s="114">
        <f t="shared" si="54"/>
        <v>0.33333333333333331</v>
      </c>
      <c r="BR135" s="98">
        <v>0</v>
      </c>
      <c r="BS135" s="98">
        <v>0</v>
      </c>
      <c r="BT135" s="98"/>
      <c r="BU135" s="98"/>
      <c r="BV135" s="98"/>
      <c r="BW135" s="98"/>
      <c r="BX135" s="98"/>
      <c r="BY135" s="98"/>
      <c r="BZ135" s="98"/>
      <c r="CA135" s="98"/>
      <c r="CB135" s="98"/>
      <c r="CC135" s="98"/>
      <c r="CD135" s="51">
        <f t="shared" si="55"/>
        <v>0</v>
      </c>
      <c r="CE135" s="54">
        <v>3.6666666666666665</v>
      </c>
      <c r="CF135" s="114">
        <f t="shared" si="56"/>
        <v>3.6666666666666665</v>
      </c>
      <c r="CG135" s="91">
        <f t="shared" si="57"/>
        <v>13</v>
      </c>
      <c r="CH135" s="91">
        <f t="shared" ref="CH135:CH198" si="61">+K135+Z135+AO135+BD135+BS135</f>
        <v>0</v>
      </c>
      <c r="CI135" s="91">
        <f t="shared" ref="CI135:CI198" si="62">+L135+AA135+AP135+BE135+BT135</f>
        <v>0</v>
      </c>
      <c r="CJ135" s="91">
        <f t="shared" ref="CJ135:CJ198" si="63">+M135+AB135+AQ135+BF135+BU135</f>
        <v>0</v>
      </c>
      <c r="CK135" s="91">
        <f t="shared" ref="CK135:CK198" si="64">+N135+AC135+AR135+BG135+BV135</f>
        <v>0</v>
      </c>
      <c r="CL135" s="91">
        <f t="shared" ref="CL135:CL198" si="65">+O135+AD135+AS135+BH135+BW135</f>
        <v>0</v>
      </c>
      <c r="CM135" s="91">
        <f t="shared" ref="CM135:CM198" si="66">+P135+AE135+AT135+BI135+BX135</f>
        <v>0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176</v>
      </c>
      <c r="CT135" s="52">
        <f t="shared" si="59"/>
        <v>13</v>
      </c>
      <c r="CU135" s="53">
        <f t="shared" si="60"/>
        <v>7.3863636363636367E-2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0</v>
      </c>
      <c r="K136" s="98">
        <v>0</v>
      </c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46">
        <f t="shared" ref="V136:V199" si="72">SUM(J136:U136)</f>
        <v>0</v>
      </c>
      <c r="W136" s="54">
        <v>48</v>
      </c>
      <c r="X136" s="114">
        <f t="shared" ref="X136:X199" si="73">SUM(L136:W136)</f>
        <v>48</v>
      </c>
      <c r="Y136" s="98">
        <v>0</v>
      </c>
      <c r="Z136" s="98">
        <v>0</v>
      </c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46">
        <f t="shared" ref="AK136:AK199" si="74">SUM(Y136:AJ136)</f>
        <v>0</v>
      </c>
      <c r="AL136" s="54">
        <v>8</v>
      </c>
      <c r="AM136" s="114">
        <f t="shared" ref="AM136:AM199" si="75">SUM(AA136:AL136)</f>
        <v>8</v>
      </c>
      <c r="AN136" s="98">
        <v>0</v>
      </c>
      <c r="AO136" s="98">
        <v>0</v>
      </c>
      <c r="AP136" s="98"/>
      <c r="AQ136" s="98"/>
      <c r="AR136" s="98"/>
      <c r="AS136" s="98"/>
      <c r="AT136" s="98"/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/>
      <c r="BF136" s="98"/>
      <c r="BG136" s="98"/>
      <c r="BH136" s="98"/>
      <c r="BI136" s="98"/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/>
      <c r="BU136" s="98"/>
      <c r="BV136" s="98"/>
      <c r="BW136" s="98"/>
      <c r="BX136" s="98"/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0</v>
      </c>
      <c r="CH136" s="91">
        <f t="shared" si="61"/>
        <v>0</v>
      </c>
      <c r="CI136" s="91">
        <f t="shared" si="62"/>
        <v>0</v>
      </c>
      <c r="CJ136" s="91">
        <f t="shared" si="63"/>
        <v>0</v>
      </c>
      <c r="CK136" s="91">
        <f t="shared" si="64"/>
        <v>0</v>
      </c>
      <c r="CL136" s="91">
        <f t="shared" si="65"/>
        <v>0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56</v>
      </c>
      <c r="CT136" s="52">
        <f t="shared" ref="CT136:CT199" si="84">V136+AK136+AZ136+BO136+CD136</f>
        <v>0</v>
      </c>
      <c r="CU136" s="53">
        <f t="shared" ref="CU136:CU199" si="85">IFERROR(CT136/CS136,0)</f>
        <v>0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2</v>
      </c>
      <c r="K137" s="98">
        <v>0</v>
      </c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46">
        <f t="shared" si="72"/>
        <v>2</v>
      </c>
      <c r="W137" s="54">
        <v>55</v>
      </c>
      <c r="X137" s="114">
        <f t="shared" si="73"/>
        <v>57</v>
      </c>
      <c r="Y137" s="98">
        <v>0</v>
      </c>
      <c r="Z137" s="98">
        <v>0</v>
      </c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46">
        <f t="shared" si="74"/>
        <v>0</v>
      </c>
      <c r="AL137" s="54">
        <v>7.666666666666667</v>
      </c>
      <c r="AM137" s="114">
        <f t="shared" si="75"/>
        <v>7.666666666666667</v>
      </c>
      <c r="AN137" s="98">
        <v>0</v>
      </c>
      <c r="AO137" s="98">
        <v>0</v>
      </c>
      <c r="AP137" s="98"/>
      <c r="AQ137" s="98"/>
      <c r="AR137" s="98"/>
      <c r="AS137" s="98"/>
      <c r="AT137" s="98"/>
      <c r="AU137" s="98"/>
      <c r="AV137" s="98"/>
      <c r="AW137" s="98"/>
      <c r="AX137" s="98"/>
      <c r="AY137" s="98"/>
      <c r="AZ137" s="46">
        <f t="shared" si="76"/>
        <v>0</v>
      </c>
      <c r="BA137" s="54">
        <v>1</v>
      </c>
      <c r="BB137" s="114">
        <f t="shared" si="77"/>
        <v>1</v>
      </c>
      <c r="BC137" s="98">
        <v>0</v>
      </c>
      <c r="BD137" s="98">
        <v>0</v>
      </c>
      <c r="BE137" s="98"/>
      <c r="BF137" s="98"/>
      <c r="BG137" s="98"/>
      <c r="BH137" s="98"/>
      <c r="BI137" s="98"/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/>
      <c r="BU137" s="98"/>
      <c r="BV137" s="98"/>
      <c r="BW137" s="98"/>
      <c r="BX137" s="98"/>
      <c r="BY137" s="98"/>
      <c r="BZ137" s="98"/>
      <c r="CA137" s="98"/>
      <c r="CB137" s="98"/>
      <c r="CC137" s="98"/>
      <c r="CD137" s="51">
        <f t="shared" si="80"/>
        <v>0</v>
      </c>
      <c r="CE137" s="54">
        <v>1</v>
      </c>
      <c r="CF137" s="114">
        <f t="shared" si="81"/>
        <v>1</v>
      </c>
      <c r="CG137" s="91">
        <f t="shared" si="82"/>
        <v>2</v>
      </c>
      <c r="CH137" s="91">
        <f t="shared" si="61"/>
        <v>0</v>
      </c>
      <c r="CI137" s="91">
        <f t="shared" si="62"/>
        <v>0</v>
      </c>
      <c r="CJ137" s="91">
        <f t="shared" si="63"/>
        <v>0</v>
      </c>
      <c r="CK137" s="91">
        <f t="shared" si="64"/>
        <v>0</v>
      </c>
      <c r="CL137" s="91">
        <f t="shared" si="65"/>
        <v>0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64.666666666666657</v>
      </c>
      <c r="CT137" s="52">
        <f t="shared" si="84"/>
        <v>2</v>
      </c>
      <c r="CU137" s="53">
        <f t="shared" si="85"/>
        <v>3.0927835051546396E-2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1</v>
      </c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46">
        <f t="shared" si="72"/>
        <v>37</v>
      </c>
      <c r="W138" s="54">
        <v>103.66666666666667</v>
      </c>
      <c r="X138" s="114">
        <f t="shared" si="73"/>
        <v>140.66666666666669</v>
      </c>
      <c r="Y138" s="98">
        <v>3</v>
      </c>
      <c r="Z138" s="98">
        <v>0</v>
      </c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46">
        <f t="shared" si="74"/>
        <v>3</v>
      </c>
      <c r="AL138" s="54">
        <v>134.66666666666666</v>
      </c>
      <c r="AM138" s="114">
        <f t="shared" si="75"/>
        <v>137.66666666666666</v>
      </c>
      <c r="AN138" s="98">
        <v>0</v>
      </c>
      <c r="AO138" s="98">
        <v>0</v>
      </c>
      <c r="AP138" s="98"/>
      <c r="AQ138" s="98"/>
      <c r="AR138" s="98"/>
      <c r="AS138" s="98"/>
      <c r="AT138" s="98"/>
      <c r="AU138" s="98"/>
      <c r="AV138" s="98"/>
      <c r="AW138" s="98"/>
      <c r="AX138" s="98"/>
      <c r="AY138" s="98"/>
      <c r="AZ138" s="46">
        <f t="shared" si="76"/>
        <v>0</v>
      </c>
      <c r="BA138" s="54">
        <v>6</v>
      </c>
      <c r="BB138" s="114">
        <f t="shared" si="77"/>
        <v>6</v>
      </c>
      <c r="BC138" s="98">
        <v>0</v>
      </c>
      <c r="BD138" s="98">
        <v>0</v>
      </c>
      <c r="BE138" s="98"/>
      <c r="BF138" s="98"/>
      <c r="BG138" s="98"/>
      <c r="BH138" s="98"/>
      <c r="BI138" s="98"/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/>
      <c r="BU138" s="98"/>
      <c r="BV138" s="98"/>
      <c r="BW138" s="98"/>
      <c r="BX138" s="98"/>
      <c r="BY138" s="98"/>
      <c r="BZ138" s="98"/>
      <c r="CA138" s="98"/>
      <c r="CB138" s="98"/>
      <c r="CC138" s="98"/>
      <c r="CD138" s="51">
        <f t="shared" si="80"/>
        <v>0</v>
      </c>
      <c r="CE138" s="54">
        <v>8.3333333333333339</v>
      </c>
      <c r="CF138" s="114">
        <f t="shared" si="81"/>
        <v>8.3333333333333339</v>
      </c>
      <c r="CG138" s="91">
        <f t="shared" si="82"/>
        <v>39</v>
      </c>
      <c r="CH138" s="91">
        <f t="shared" si="61"/>
        <v>1</v>
      </c>
      <c r="CI138" s="91">
        <f t="shared" si="62"/>
        <v>0</v>
      </c>
      <c r="CJ138" s="91">
        <f t="shared" si="63"/>
        <v>0</v>
      </c>
      <c r="CK138" s="91">
        <f t="shared" si="64"/>
        <v>0</v>
      </c>
      <c r="CL138" s="91">
        <f t="shared" si="65"/>
        <v>0</v>
      </c>
      <c r="CM138" s="91">
        <f t="shared" si="66"/>
        <v>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252.66666666666666</v>
      </c>
      <c r="CT138" s="52">
        <f t="shared" si="84"/>
        <v>40</v>
      </c>
      <c r="CU138" s="53">
        <f t="shared" si="85"/>
        <v>0.15831134564643801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46">
        <f t="shared" si="72"/>
        <v>56</v>
      </c>
      <c r="W139" s="54">
        <v>141</v>
      </c>
      <c r="X139" s="114">
        <f t="shared" si="73"/>
        <v>197</v>
      </c>
      <c r="Y139" s="98">
        <v>7</v>
      </c>
      <c r="Z139" s="98">
        <v>20</v>
      </c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46">
        <f t="shared" si="74"/>
        <v>27</v>
      </c>
      <c r="AL139" s="54">
        <v>97.333333333333329</v>
      </c>
      <c r="AM139" s="114">
        <f t="shared" si="75"/>
        <v>124.33333333333333</v>
      </c>
      <c r="AN139" s="98">
        <v>1</v>
      </c>
      <c r="AO139" s="98">
        <v>0</v>
      </c>
      <c r="AP139" s="98"/>
      <c r="AQ139" s="98"/>
      <c r="AR139" s="98"/>
      <c r="AS139" s="98"/>
      <c r="AT139" s="98"/>
      <c r="AU139" s="98"/>
      <c r="AV139" s="98"/>
      <c r="AW139" s="98"/>
      <c r="AX139" s="98"/>
      <c r="AY139" s="98"/>
      <c r="AZ139" s="46">
        <f t="shared" si="76"/>
        <v>1</v>
      </c>
      <c r="BA139" s="54">
        <v>2.6666666666666665</v>
      </c>
      <c r="BB139" s="114">
        <f t="shared" si="77"/>
        <v>3.6666666666666665</v>
      </c>
      <c r="BC139" s="98">
        <v>0</v>
      </c>
      <c r="BD139" s="98">
        <v>0</v>
      </c>
      <c r="BE139" s="98"/>
      <c r="BF139" s="98"/>
      <c r="BG139" s="98"/>
      <c r="BH139" s="98"/>
      <c r="BI139" s="98"/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/>
      <c r="BU139" s="98"/>
      <c r="BV139" s="98"/>
      <c r="BW139" s="98"/>
      <c r="BX139" s="98"/>
      <c r="BY139" s="98"/>
      <c r="BZ139" s="98"/>
      <c r="CA139" s="98"/>
      <c r="CB139" s="98"/>
      <c r="CC139" s="98"/>
      <c r="CD139" s="51">
        <f t="shared" si="80"/>
        <v>0</v>
      </c>
      <c r="CE139" s="54">
        <v>1</v>
      </c>
      <c r="CF139" s="114">
        <f t="shared" si="81"/>
        <v>1</v>
      </c>
      <c r="CG139" s="91">
        <f t="shared" si="82"/>
        <v>24</v>
      </c>
      <c r="CH139" s="91">
        <f t="shared" si="61"/>
        <v>60</v>
      </c>
      <c r="CI139" s="91">
        <f t="shared" si="62"/>
        <v>0</v>
      </c>
      <c r="CJ139" s="91">
        <f t="shared" si="63"/>
        <v>0</v>
      </c>
      <c r="CK139" s="91">
        <f t="shared" si="64"/>
        <v>0</v>
      </c>
      <c r="CL139" s="91">
        <f t="shared" si="65"/>
        <v>0</v>
      </c>
      <c r="CM139" s="91">
        <f t="shared" si="66"/>
        <v>0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241.99999999999997</v>
      </c>
      <c r="CT139" s="52">
        <f t="shared" si="84"/>
        <v>84</v>
      </c>
      <c r="CU139" s="53">
        <f t="shared" si="85"/>
        <v>0.34710743801652899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46">
        <f t="shared" si="72"/>
        <v>0</v>
      </c>
      <c r="W140" s="54">
        <v>63.666666666666664</v>
      </c>
      <c r="X140" s="114">
        <f t="shared" si="73"/>
        <v>63.666666666666664</v>
      </c>
      <c r="Y140" s="98">
        <v>0</v>
      </c>
      <c r="Z140" s="98">
        <v>0</v>
      </c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46">
        <f t="shared" si="74"/>
        <v>0</v>
      </c>
      <c r="AL140" s="54">
        <v>24.666666666666668</v>
      </c>
      <c r="AM140" s="114">
        <f t="shared" si="75"/>
        <v>24.666666666666668</v>
      </c>
      <c r="AN140" s="98">
        <v>0</v>
      </c>
      <c r="AO140" s="98">
        <v>0</v>
      </c>
      <c r="AP140" s="98"/>
      <c r="AQ140" s="98"/>
      <c r="AR140" s="98"/>
      <c r="AS140" s="98"/>
      <c r="AT140" s="98"/>
      <c r="AU140" s="98"/>
      <c r="AV140" s="98"/>
      <c r="AW140" s="98"/>
      <c r="AX140" s="98"/>
      <c r="AY140" s="98"/>
      <c r="AZ140" s="46">
        <f t="shared" si="76"/>
        <v>0</v>
      </c>
      <c r="BA140" s="54">
        <v>0.66666666666666663</v>
      </c>
      <c r="BB140" s="114">
        <f t="shared" si="77"/>
        <v>0.66666666666666663</v>
      </c>
      <c r="BC140" s="98">
        <v>0</v>
      </c>
      <c r="BD140" s="98">
        <v>0</v>
      </c>
      <c r="BE140" s="98"/>
      <c r="BF140" s="98"/>
      <c r="BG140" s="98"/>
      <c r="BH140" s="98"/>
      <c r="BI140" s="98"/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/>
      <c r="BU140" s="98"/>
      <c r="BV140" s="98"/>
      <c r="BW140" s="98"/>
      <c r="BX140" s="98"/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0</v>
      </c>
      <c r="CL140" s="91">
        <f t="shared" si="65"/>
        <v>0</v>
      </c>
      <c r="CM140" s="91">
        <f t="shared" si="66"/>
        <v>0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89</v>
      </c>
      <c r="CT140" s="52">
        <f t="shared" si="84"/>
        <v>0</v>
      </c>
      <c r="CU140" s="53">
        <f t="shared" si="85"/>
        <v>0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0</v>
      </c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46">
        <f t="shared" si="72"/>
        <v>0</v>
      </c>
      <c r="W141" s="54">
        <v>7</v>
      </c>
      <c r="X141" s="114">
        <f t="shared" si="73"/>
        <v>7</v>
      </c>
      <c r="Y141" s="98">
        <v>0</v>
      </c>
      <c r="Z141" s="98">
        <v>0</v>
      </c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46">
        <f t="shared" si="74"/>
        <v>0</v>
      </c>
      <c r="AL141" s="54">
        <v>2</v>
      </c>
      <c r="AM141" s="114">
        <f t="shared" si="75"/>
        <v>2</v>
      </c>
      <c r="AN141" s="98">
        <v>0</v>
      </c>
      <c r="AO141" s="98">
        <v>0</v>
      </c>
      <c r="AP141" s="98"/>
      <c r="AQ141" s="98"/>
      <c r="AR141" s="98"/>
      <c r="AS141" s="98"/>
      <c r="AT141" s="98"/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/>
      <c r="BF141" s="98"/>
      <c r="BG141" s="98"/>
      <c r="BH141" s="98"/>
      <c r="BI141" s="98"/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/>
      <c r="BU141" s="98"/>
      <c r="BV141" s="98"/>
      <c r="BW141" s="98"/>
      <c r="BX141" s="98"/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0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9</v>
      </c>
      <c r="CT141" s="52">
        <f t="shared" si="84"/>
        <v>0</v>
      </c>
      <c r="CU141" s="53">
        <f t="shared" si="85"/>
        <v>0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46">
        <f t="shared" si="72"/>
        <v>0</v>
      </c>
      <c r="W142" s="54">
        <v>2.3333333333333335</v>
      </c>
      <c r="X142" s="114">
        <f t="shared" si="73"/>
        <v>2.3333333333333335</v>
      </c>
      <c r="Y142" s="98">
        <v>0</v>
      </c>
      <c r="Z142" s="98">
        <v>0</v>
      </c>
      <c r="AA142" s="98"/>
      <c r="AB142" s="98"/>
      <c r="AC142" s="98"/>
      <c r="AD142" s="98"/>
      <c r="AE142" s="98"/>
      <c r="AF142" s="98"/>
      <c r="AG142" s="98"/>
      <c r="AH142" s="98"/>
      <c r="AI142" s="98"/>
      <c r="AJ142" s="98"/>
      <c r="AK142" s="46">
        <f t="shared" si="74"/>
        <v>0</v>
      </c>
      <c r="AL142" s="54">
        <v>5.666666666666667</v>
      </c>
      <c r="AM142" s="114">
        <f t="shared" si="75"/>
        <v>5.666666666666667</v>
      </c>
      <c r="AN142" s="98">
        <v>0</v>
      </c>
      <c r="AO142" s="98">
        <v>0</v>
      </c>
      <c r="AP142" s="98"/>
      <c r="AQ142" s="98"/>
      <c r="AR142" s="98"/>
      <c r="AS142" s="98"/>
      <c r="AT142" s="98"/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/>
      <c r="BF142" s="98"/>
      <c r="BG142" s="98"/>
      <c r="BH142" s="98"/>
      <c r="BI142" s="98"/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/>
      <c r="BU142" s="98"/>
      <c r="BV142" s="98"/>
      <c r="BW142" s="98"/>
      <c r="BX142" s="98"/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8</v>
      </c>
      <c r="CT142" s="52">
        <f t="shared" si="84"/>
        <v>0</v>
      </c>
      <c r="CU142" s="53">
        <f t="shared" si="85"/>
        <v>0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0</v>
      </c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46">
        <f t="shared" si="72"/>
        <v>0</v>
      </c>
      <c r="W143" s="54">
        <v>5.333333333333333</v>
      </c>
      <c r="X143" s="114">
        <f t="shared" si="73"/>
        <v>5.333333333333333</v>
      </c>
      <c r="Y143" s="98">
        <v>0</v>
      </c>
      <c r="Z143" s="98">
        <v>0</v>
      </c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46">
        <f t="shared" si="74"/>
        <v>0</v>
      </c>
      <c r="AL143" s="54">
        <v>1.3333333333333333</v>
      </c>
      <c r="AM143" s="114">
        <f t="shared" si="75"/>
        <v>1.3333333333333333</v>
      </c>
      <c r="AN143" s="98">
        <v>0</v>
      </c>
      <c r="AO143" s="98">
        <v>0</v>
      </c>
      <c r="AP143" s="98"/>
      <c r="AQ143" s="98"/>
      <c r="AR143" s="98"/>
      <c r="AS143" s="98"/>
      <c r="AT143" s="98"/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/>
      <c r="BF143" s="98"/>
      <c r="BG143" s="98"/>
      <c r="BH143" s="98"/>
      <c r="BI143" s="98"/>
      <c r="BJ143" s="98"/>
      <c r="BK143" s="98"/>
      <c r="BL143" s="98"/>
      <c r="BM143" s="98"/>
      <c r="BN143" s="98"/>
      <c r="BO143" s="51">
        <f t="shared" si="78"/>
        <v>0</v>
      </c>
      <c r="BP143" s="54">
        <v>0.33333333333333331</v>
      </c>
      <c r="BQ143" s="114">
        <f t="shared" si="79"/>
        <v>0.33333333333333331</v>
      </c>
      <c r="BR143" s="98">
        <v>0</v>
      </c>
      <c r="BS143" s="98">
        <v>0</v>
      </c>
      <c r="BT143" s="98"/>
      <c r="BU143" s="98"/>
      <c r="BV143" s="98"/>
      <c r="BW143" s="98"/>
      <c r="BX143" s="98"/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0</v>
      </c>
      <c r="CI143" s="91">
        <f t="shared" si="62"/>
        <v>0</v>
      </c>
      <c r="CJ143" s="91">
        <f t="shared" si="63"/>
        <v>0</v>
      </c>
      <c r="CK143" s="91">
        <f t="shared" si="64"/>
        <v>0</v>
      </c>
      <c r="CL143" s="91">
        <f t="shared" si="65"/>
        <v>0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6.9999999999999991</v>
      </c>
      <c r="CT143" s="52">
        <f t="shared" si="84"/>
        <v>0</v>
      </c>
      <c r="CU143" s="53">
        <f t="shared" si="85"/>
        <v>0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0</v>
      </c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46">
        <f t="shared" si="72"/>
        <v>1</v>
      </c>
      <c r="W144" s="54">
        <v>9</v>
      </c>
      <c r="X144" s="114">
        <f t="shared" si="73"/>
        <v>10</v>
      </c>
      <c r="Y144" s="98">
        <v>6</v>
      </c>
      <c r="Z144" s="98">
        <v>0</v>
      </c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46">
        <f t="shared" si="74"/>
        <v>6</v>
      </c>
      <c r="AL144" s="54">
        <v>12</v>
      </c>
      <c r="AM144" s="114">
        <f t="shared" si="75"/>
        <v>18</v>
      </c>
      <c r="AN144" s="98">
        <v>0</v>
      </c>
      <c r="AO144" s="98">
        <v>0</v>
      </c>
      <c r="AP144" s="98"/>
      <c r="AQ144" s="98"/>
      <c r="AR144" s="98"/>
      <c r="AS144" s="98"/>
      <c r="AT144" s="98"/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/>
      <c r="BF144" s="98"/>
      <c r="BG144" s="98"/>
      <c r="BH144" s="98"/>
      <c r="BI144" s="98"/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/>
      <c r="BU144" s="98"/>
      <c r="BV144" s="98"/>
      <c r="BW144" s="98"/>
      <c r="BX144" s="98"/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0</v>
      </c>
      <c r="CI144" s="91">
        <f t="shared" si="62"/>
        <v>0</v>
      </c>
      <c r="CJ144" s="91">
        <f t="shared" si="63"/>
        <v>0</v>
      </c>
      <c r="CK144" s="91">
        <f t="shared" si="64"/>
        <v>0</v>
      </c>
      <c r="CL144" s="91">
        <f t="shared" si="65"/>
        <v>0</v>
      </c>
      <c r="CM144" s="91">
        <f t="shared" si="66"/>
        <v>0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21</v>
      </c>
      <c r="CT144" s="52">
        <f t="shared" si="84"/>
        <v>7</v>
      </c>
      <c r="CU144" s="53">
        <f t="shared" si="85"/>
        <v>0.33333333333333331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0</v>
      </c>
      <c r="K145" s="98">
        <v>0</v>
      </c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46">
        <f t="shared" si="72"/>
        <v>0</v>
      </c>
      <c r="W145" s="54">
        <v>11</v>
      </c>
      <c r="X145" s="114">
        <f t="shared" si="73"/>
        <v>11</v>
      </c>
      <c r="Y145" s="98">
        <v>3</v>
      </c>
      <c r="Z145" s="98">
        <v>2</v>
      </c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46">
        <f t="shared" si="74"/>
        <v>5</v>
      </c>
      <c r="AL145" s="54">
        <v>12.666666666666666</v>
      </c>
      <c r="AM145" s="114">
        <f t="shared" si="75"/>
        <v>17.666666666666664</v>
      </c>
      <c r="AN145" s="98">
        <v>0</v>
      </c>
      <c r="AO145" s="98">
        <v>0</v>
      </c>
      <c r="AP145" s="98"/>
      <c r="AQ145" s="98"/>
      <c r="AR145" s="98"/>
      <c r="AS145" s="98"/>
      <c r="AT145" s="98"/>
      <c r="AU145" s="98"/>
      <c r="AV145" s="98"/>
      <c r="AW145" s="98"/>
      <c r="AX145" s="98"/>
      <c r="AY145" s="98"/>
      <c r="AZ145" s="46">
        <f t="shared" si="76"/>
        <v>0</v>
      </c>
      <c r="BA145" s="54">
        <v>0.33333333333333331</v>
      </c>
      <c r="BB145" s="114">
        <f t="shared" si="77"/>
        <v>0.33333333333333331</v>
      </c>
      <c r="BC145" s="98">
        <v>0</v>
      </c>
      <c r="BD145" s="98">
        <v>0</v>
      </c>
      <c r="BE145" s="98"/>
      <c r="BF145" s="98"/>
      <c r="BG145" s="98"/>
      <c r="BH145" s="98"/>
      <c r="BI145" s="98"/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/>
      <c r="BU145" s="98"/>
      <c r="BV145" s="98"/>
      <c r="BW145" s="98"/>
      <c r="BX145" s="98"/>
      <c r="BY145" s="98"/>
      <c r="BZ145" s="98"/>
      <c r="CA145" s="98"/>
      <c r="CB145" s="98"/>
      <c r="CC145" s="98"/>
      <c r="CD145" s="51">
        <f t="shared" si="80"/>
        <v>0</v>
      </c>
      <c r="CE145" s="54">
        <v>0.33333333333333331</v>
      </c>
      <c r="CF145" s="114">
        <f t="shared" si="81"/>
        <v>0.33333333333333331</v>
      </c>
      <c r="CG145" s="91">
        <f t="shared" si="82"/>
        <v>3</v>
      </c>
      <c r="CH145" s="91">
        <f t="shared" si="61"/>
        <v>2</v>
      </c>
      <c r="CI145" s="91">
        <f t="shared" si="62"/>
        <v>0</v>
      </c>
      <c r="CJ145" s="91">
        <f t="shared" si="63"/>
        <v>0</v>
      </c>
      <c r="CK145" s="91">
        <f t="shared" si="64"/>
        <v>0</v>
      </c>
      <c r="CL145" s="91">
        <f t="shared" si="65"/>
        <v>0</v>
      </c>
      <c r="CM145" s="91">
        <f t="shared" si="66"/>
        <v>0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24.333333333333329</v>
      </c>
      <c r="CT145" s="52">
        <f t="shared" si="84"/>
        <v>5</v>
      </c>
      <c r="CU145" s="53">
        <f t="shared" si="85"/>
        <v>0.20547945205479456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0</v>
      </c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46">
        <f t="shared" si="72"/>
        <v>2</v>
      </c>
      <c r="W146" s="54">
        <v>25.666666666666668</v>
      </c>
      <c r="X146" s="114">
        <f t="shared" si="73"/>
        <v>27.666666666666668</v>
      </c>
      <c r="Y146" s="98">
        <v>0</v>
      </c>
      <c r="Z146" s="98">
        <v>1</v>
      </c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46">
        <f t="shared" si="74"/>
        <v>1</v>
      </c>
      <c r="AL146" s="54">
        <v>4</v>
      </c>
      <c r="AM146" s="114">
        <f t="shared" si="75"/>
        <v>5</v>
      </c>
      <c r="AN146" s="98">
        <v>0</v>
      </c>
      <c r="AO146" s="98">
        <v>0</v>
      </c>
      <c r="AP146" s="98"/>
      <c r="AQ146" s="98"/>
      <c r="AR146" s="98"/>
      <c r="AS146" s="98"/>
      <c r="AT146" s="98"/>
      <c r="AU146" s="98"/>
      <c r="AV146" s="98"/>
      <c r="AW146" s="98"/>
      <c r="AX146" s="98"/>
      <c r="AY146" s="98"/>
      <c r="AZ146" s="46">
        <f t="shared" si="76"/>
        <v>0</v>
      </c>
      <c r="BA146" s="54">
        <v>0.66666666666666663</v>
      </c>
      <c r="BB146" s="114">
        <f t="shared" si="77"/>
        <v>0.66666666666666663</v>
      </c>
      <c r="BC146" s="98">
        <v>0</v>
      </c>
      <c r="BD146" s="98">
        <v>0</v>
      </c>
      <c r="BE146" s="98"/>
      <c r="BF146" s="98"/>
      <c r="BG146" s="98"/>
      <c r="BH146" s="98"/>
      <c r="BI146" s="98"/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/>
      <c r="BU146" s="98"/>
      <c r="BV146" s="98"/>
      <c r="BW146" s="98"/>
      <c r="BX146" s="98"/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1</v>
      </c>
      <c r="CI146" s="91">
        <f t="shared" si="62"/>
        <v>0</v>
      </c>
      <c r="CJ146" s="91">
        <f t="shared" si="63"/>
        <v>0</v>
      </c>
      <c r="CK146" s="91">
        <f t="shared" si="64"/>
        <v>0</v>
      </c>
      <c r="CL146" s="91">
        <f t="shared" si="65"/>
        <v>0</v>
      </c>
      <c r="CM146" s="91">
        <f t="shared" si="66"/>
        <v>0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30.333333333333336</v>
      </c>
      <c r="CT146" s="52">
        <f t="shared" si="84"/>
        <v>3</v>
      </c>
      <c r="CU146" s="53">
        <f t="shared" si="85"/>
        <v>9.8901098901098897E-2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46">
        <f t="shared" si="72"/>
        <v>0</v>
      </c>
      <c r="W147" s="54">
        <v>3</v>
      </c>
      <c r="X147" s="114">
        <f t="shared" si="73"/>
        <v>3</v>
      </c>
      <c r="Y147" s="98">
        <v>1</v>
      </c>
      <c r="Z147" s="98">
        <v>3</v>
      </c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46">
        <f t="shared" si="74"/>
        <v>4</v>
      </c>
      <c r="AL147" s="54">
        <v>30.666666666666668</v>
      </c>
      <c r="AM147" s="114">
        <f t="shared" si="75"/>
        <v>34.666666666666671</v>
      </c>
      <c r="AN147" s="98">
        <v>0</v>
      </c>
      <c r="AO147" s="98">
        <v>0</v>
      </c>
      <c r="AP147" s="98"/>
      <c r="AQ147" s="98"/>
      <c r="AR147" s="98"/>
      <c r="AS147" s="98"/>
      <c r="AT147" s="98"/>
      <c r="AU147" s="98"/>
      <c r="AV147" s="98"/>
      <c r="AW147" s="98"/>
      <c r="AX147" s="98"/>
      <c r="AY147" s="98"/>
      <c r="AZ147" s="46">
        <f t="shared" si="76"/>
        <v>0</v>
      </c>
      <c r="BA147" s="54">
        <v>1.3333333333333333</v>
      </c>
      <c r="BB147" s="114">
        <f t="shared" si="77"/>
        <v>1.3333333333333333</v>
      </c>
      <c r="BC147" s="98">
        <v>0</v>
      </c>
      <c r="BD147" s="98">
        <v>0</v>
      </c>
      <c r="BE147" s="98"/>
      <c r="BF147" s="98"/>
      <c r="BG147" s="98"/>
      <c r="BH147" s="98"/>
      <c r="BI147" s="98"/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/>
      <c r="BU147" s="98"/>
      <c r="BV147" s="98"/>
      <c r="BW147" s="98"/>
      <c r="BX147" s="98"/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3</v>
      </c>
      <c r="CI147" s="91">
        <f t="shared" si="62"/>
        <v>0</v>
      </c>
      <c r="CJ147" s="91">
        <f t="shared" si="63"/>
        <v>0</v>
      </c>
      <c r="CK147" s="91">
        <f t="shared" si="64"/>
        <v>0</v>
      </c>
      <c r="CL147" s="91">
        <f t="shared" si="65"/>
        <v>0</v>
      </c>
      <c r="CM147" s="91">
        <f t="shared" si="66"/>
        <v>0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35.000000000000007</v>
      </c>
      <c r="CT147" s="52">
        <f t="shared" si="84"/>
        <v>4</v>
      </c>
      <c r="CU147" s="53">
        <f t="shared" si="85"/>
        <v>0.11428571428571427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46">
        <f t="shared" si="72"/>
        <v>18</v>
      </c>
      <c r="W148" s="54">
        <v>35.333333333333336</v>
      </c>
      <c r="X148" s="114">
        <f t="shared" si="73"/>
        <v>53.333333333333336</v>
      </c>
      <c r="Y148" s="98">
        <v>8</v>
      </c>
      <c r="Z148" s="98">
        <v>4</v>
      </c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46">
        <f t="shared" si="74"/>
        <v>12</v>
      </c>
      <c r="AL148" s="54">
        <v>38.666666666666664</v>
      </c>
      <c r="AM148" s="114">
        <f t="shared" si="75"/>
        <v>50.666666666666664</v>
      </c>
      <c r="AN148" s="98">
        <v>0</v>
      </c>
      <c r="AO148" s="98">
        <v>0</v>
      </c>
      <c r="AP148" s="98"/>
      <c r="AQ148" s="98"/>
      <c r="AR148" s="98"/>
      <c r="AS148" s="98"/>
      <c r="AT148" s="98"/>
      <c r="AU148" s="98"/>
      <c r="AV148" s="98"/>
      <c r="AW148" s="98"/>
      <c r="AX148" s="98"/>
      <c r="AY148" s="98"/>
      <c r="AZ148" s="46">
        <f t="shared" si="76"/>
        <v>0</v>
      </c>
      <c r="BA148" s="54">
        <v>2</v>
      </c>
      <c r="BB148" s="114">
        <f t="shared" si="77"/>
        <v>2</v>
      </c>
      <c r="BC148" s="98">
        <v>0</v>
      </c>
      <c r="BD148" s="98">
        <v>0</v>
      </c>
      <c r="BE148" s="98"/>
      <c r="BF148" s="98"/>
      <c r="BG148" s="98"/>
      <c r="BH148" s="98"/>
      <c r="BI148" s="98"/>
      <c r="BJ148" s="98"/>
      <c r="BK148" s="98"/>
      <c r="BL148" s="98"/>
      <c r="BM148" s="98"/>
      <c r="BN148" s="98"/>
      <c r="BO148" s="51">
        <f t="shared" si="78"/>
        <v>0</v>
      </c>
      <c r="BP148" s="54">
        <v>0</v>
      </c>
      <c r="BQ148" s="114">
        <f t="shared" si="79"/>
        <v>0</v>
      </c>
      <c r="BR148" s="98">
        <v>2</v>
      </c>
      <c r="BS148" s="98">
        <v>0</v>
      </c>
      <c r="BT148" s="98"/>
      <c r="BU148" s="98"/>
      <c r="BV148" s="98"/>
      <c r="BW148" s="98"/>
      <c r="BX148" s="98"/>
      <c r="BY148" s="98"/>
      <c r="BZ148" s="98"/>
      <c r="CA148" s="98"/>
      <c r="CB148" s="98"/>
      <c r="CC148" s="98"/>
      <c r="CD148" s="51">
        <f t="shared" si="80"/>
        <v>2</v>
      </c>
      <c r="CE148" s="54">
        <v>0.66666666666666663</v>
      </c>
      <c r="CF148" s="114">
        <f t="shared" si="81"/>
        <v>2.6666666666666665</v>
      </c>
      <c r="CG148" s="91">
        <f t="shared" si="82"/>
        <v>22</v>
      </c>
      <c r="CH148" s="91">
        <f t="shared" si="61"/>
        <v>10</v>
      </c>
      <c r="CI148" s="91">
        <f t="shared" si="62"/>
        <v>0</v>
      </c>
      <c r="CJ148" s="91">
        <f t="shared" si="63"/>
        <v>0</v>
      </c>
      <c r="CK148" s="91">
        <f t="shared" si="64"/>
        <v>0</v>
      </c>
      <c r="CL148" s="91">
        <f t="shared" si="65"/>
        <v>0</v>
      </c>
      <c r="CM148" s="91">
        <f t="shared" si="66"/>
        <v>0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76.666666666666671</v>
      </c>
      <c r="CT148" s="52">
        <f t="shared" si="84"/>
        <v>32</v>
      </c>
      <c r="CU148" s="53">
        <f t="shared" si="85"/>
        <v>0.41739130434782606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46">
        <f t="shared" si="72"/>
        <v>7</v>
      </c>
      <c r="W149" s="54">
        <v>33.666666666666664</v>
      </c>
      <c r="X149" s="114">
        <f t="shared" si="73"/>
        <v>40.666666666666664</v>
      </c>
      <c r="Y149" s="98">
        <v>3</v>
      </c>
      <c r="Z149" s="98">
        <v>1</v>
      </c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46">
        <f t="shared" si="74"/>
        <v>4</v>
      </c>
      <c r="AL149" s="54">
        <v>32</v>
      </c>
      <c r="AM149" s="114">
        <f t="shared" si="75"/>
        <v>36</v>
      </c>
      <c r="AN149" s="98">
        <v>0</v>
      </c>
      <c r="AO149" s="98">
        <v>0</v>
      </c>
      <c r="AP149" s="98"/>
      <c r="AQ149" s="98"/>
      <c r="AR149" s="98"/>
      <c r="AS149" s="98"/>
      <c r="AT149" s="98"/>
      <c r="AU149" s="98"/>
      <c r="AV149" s="98"/>
      <c r="AW149" s="98"/>
      <c r="AX149" s="98"/>
      <c r="AY149" s="98"/>
      <c r="AZ149" s="46">
        <f t="shared" si="76"/>
        <v>0</v>
      </c>
      <c r="BA149" s="54">
        <v>1.3333333333333333</v>
      </c>
      <c r="BB149" s="114">
        <f t="shared" si="77"/>
        <v>1.3333333333333333</v>
      </c>
      <c r="BC149" s="98">
        <v>0</v>
      </c>
      <c r="BD149" s="98">
        <v>0</v>
      </c>
      <c r="BE149" s="98"/>
      <c r="BF149" s="98"/>
      <c r="BG149" s="98"/>
      <c r="BH149" s="98"/>
      <c r="BI149" s="98"/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/>
      <c r="BU149" s="98"/>
      <c r="BV149" s="98"/>
      <c r="BW149" s="98"/>
      <c r="BX149" s="98"/>
      <c r="BY149" s="98"/>
      <c r="BZ149" s="98"/>
      <c r="CA149" s="98"/>
      <c r="CB149" s="98"/>
      <c r="CC149" s="98"/>
      <c r="CD149" s="51">
        <f t="shared" si="80"/>
        <v>0</v>
      </c>
      <c r="CE149" s="54">
        <v>0.66666666666666663</v>
      </c>
      <c r="CF149" s="114">
        <f t="shared" si="81"/>
        <v>0.66666666666666663</v>
      </c>
      <c r="CG149" s="91">
        <f t="shared" si="82"/>
        <v>9</v>
      </c>
      <c r="CH149" s="91">
        <f t="shared" si="61"/>
        <v>2</v>
      </c>
      <c r="CI149" s="91">
        <f t="shared" si="62"/>
        <v>0</v>
      </c>
      <c r="CJ149" s="91">
        <f t="shared" si="63"/>
        <v>0</v>
      </c>
      <c r="CK149" s="91">
        <f t="shared" si="64"/>
        <v>0</v>
      </c>
      <c r="CL149" s="91">
        <f t="shared" si="65"/>
        <v>0</v>
      </c>
      <c r="CM149" s="91">
        <f t="shared" si="66"/>
        <v>0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67.666666666666657</v>
      </c>
      <c r="CT149" s="52">
        <f t="shared" si="84"/>
        <v>11</v>
      </c>
      <c r="CU149" s="53">
        <f t="shared" si="85"/>
        <v>0.16256157635467983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1</v>
      </c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46">
        <f t="shared" si="72"/>
        <v>5</v>
      </c>
      <c r="W150" s="54">
        <v>16.666666666666668</v>
      </c>
      <c r="X150" s="114">
        <f t="shared" si="73"/>
        <v>21.666666666666668</v>
      </c>
      <c r="Y150" s="98">
        <v>18</v>
      </c>
      <c r="Z150" s="98">
        <v>23</v>
      </c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46">
        <f t="shared" si="74"/>
        <v>41</v>
      </c>
      <c r="AL150" s="54">
        <v>57.666666666666664</v>
      </c>
      <c r="AM150" s="114">
        <f t="shared" si="75"/>
        <v>98.666666666666657</v>
      </c>
      <c r="AN150" s="98">
        <v>0</v>
      </c>
      <c r="AO150" s="98">
        <v>0</v>
      </c>
      <c r="AP150" s="98"/>
      <c r="AQ150" s="98"/>
      <c r="AR150" s="98"/>
      <c r="AS150" s="98"/>
      <c r="AT150" s="98"/>
      <c r="AU150" s="98"/>
      <c r="AV150" s="98"/>
      <c r="AW150" s="98"/>
      <c r="AX150" s="98"/>
      <c r="AY150" s="98"/>
      <c r="AZ150" s="46">
        <f t="shared" si="76"/>
        <v>0</v>
      </c>
      <c r="BA150" s="54">
        <v>0.66666666666666663</v>
      </c>
      <c r="BB150" s="114">
        <f t="shared" si="77"/>
        <v>0.66666666666666663</v>
      </c>
      <c r="BC150" s="98">
        <v>0</v>
      </c>
      <c r="BD150" s="98">
        <v>0</v>
      </c>
      <c r="BE150" s="98"/>
      <c r="BF150" s="98"/>
      <c r="BG150" s="98"/>
      <c r="BH150" s="98"/>
      <c r="BI150" s="98"/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/>
      <c r="BU150" s="98"/>
      <c r="BV150" s="98"/>
      <c r="BW150" s="98"/>
      <c r="BX150" s="98"/>
      <c r="BY150" s="98"/>
      <c r="BZ150" s="98"/>
      <c r="CA150" s="98"/>
      <c r="CB150" s="98"/>
      <c r="CC150" s="98"/>
      <c r="CD150" s="51">
        <f t="shared" si="80"/>
        <v>0</v>
      </c>
      <c r="CE150" s="54">
        <v>0.33333333333333331</v>
      </c>
      <c r="CF150" s="114">
        <f t="shared" si="81"/>
        <v>0.33333333333333331</v>
      </c>
      <c r="CG150" s="91">
        <f t="shared" si="82"/>
        <v>22</v>
      </c>
      <c r="CH150" s="91">
        <f t="shared" si="61"/>
        <v>24</v>
      </c>
      <c r="CI150" s="91">
        <f t="shared" si="62"/>
        <v>0</v>
      </c>
      <c r="CJ150" s="91">
        <f t="shared" si="63"/>
        <v>0</v>
      </c>
      <c r="CK150" s="91">
        <f t="shared" si="64"/>
        <v>0</v>
      </c>
      <c r="CL150" s="91">
        <f t="shared" si="65"/>
        <v>0</v>
      </c>
      <c r="CM150" s="91">
        <f t="shared" si="66"/>
        <v>0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75.333333333333329</v>
      </c>
      <c r="CT150" s="52">
        <f t="shared" si="84"/>
        <v>46</v>
      </c>
      <c r="CU150" s="53">
        <f t="shared" si="85"/>
        <v>0.61061946902654873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1</v>
      </c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46">
        <f t="shared" si="72"/>
        <v>15</v>
      </c>
      <c r="W151" s="54">
        <v>111.33333333333333</v>
      </c>
      <c r="X151" s="114">
        <f t="shared" si="73"/>
        <v>126.33333333333333</v>
      </c>
      <c r="Y151" s="98">
        <v>2</v>
      </c>
      <c r="Z151" s="98">
        <v>3</v>
      </c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46">
        <f t="shared" si="74"/>
        <v>5</v>
      </c>
      <c r="AL151" s="54">
        <v>15.666666666666666</v>
      </c>
      <c r="AM151" s="114">
        <f t="shared" si="75"/>
        <v>20.666666666666664</v>
      </c>
      <c r="AN151" s="98">
        <v>1</v>
      </c>
      <c r="AO151" s="98">
        <v>0</v>
      </c>
      <c r="AP151" s="98"/>
      <c r="AQ151" s="98"/>
      <c r="AR151" s="98"/>
      <c r="AS151" s="98"/>
      <c r="AT151" s="98"/>
      <c r="AU151" s="98"/>
      <c r="AV151" s="98"/>
      <c r="AW151" s="98"/>
      <c r="AX151" s="98"/>
      <c r="AY151" s="98"/>
      <c r="AZ151" s="46">
        <f t="shared" si="76"/>
        <v>1</v>
      </c>
      <c r="BA151" s="54">
        <v>0.33333333333333331</v>
      </c>
      <c r="BB151" s="114">
        <f t="shared" si="77"/>
        <v>1.3333333333333333</v>
      </c>
      <c r="BC151" s="98">
        <v>0</v>
      </c>
      <c r="BD151" s="98">
        <v>0</v>
      </c>
      <c r="BE151" s="98"/>
      <c r="BF151" s="98"/>
      <c r="BG151" s="98"/>
      <c r="BH151" s="98"/>
      <c r="BI151" s="98"/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/>
      <c r="BU151" s="98"/>
      <c r="BV151" s="98"/>
      <c r="BW151" s="98"/>
      <c r="BX151" s="98"/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4</v>
      </c>
      <c r="CI151" s="91">
        <f t="shared" si="62"/>
        <v>0</v>
      </c>
      <c r="CJ151" s="91">
        <f t="shared" si="63"/>
        <v>0</v>
      </c>
      <c r="CK151" s="91">
        <f t="shared" si="64"/>
        <v>0</v>
      </c>
      <c r="CL151" s="91">
        <f t="shared" si="65"/>
        <v>0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127.33333333333333</v>
      </c>
      <c r="CT151" s="52">
        <f t="shared" si="84"/>
        <v>21</v>
      </c>
      <c r="CU151" s="53">
        <f t="shared" si="85"/>
        <v>0.16492146596858639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42</v>
      </c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46">
        <f t="shared" si="72"/>
        <v>112</v>
      </c>
      <c r="W152" s="54">
        <v>577</v>
      </c>
      <c r="X152" s="114">
        <f t="shared" si="73"/>
        <v>689</v>
      </c>
      <c r="Y152" s="98">
        <v>68</v>
      </c>
      <c r="Z152" s="98">
        <v>55</v>
      </c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46">
        <f t="shared" si="74"/>
        <v>123</v>
      </c>
      <c r="AL152" s="54">
        <v>366</v>
      </c>
      <c r="AM152" s="114">
        <f t="shared" si="75"/>
        <v>489</v>
      </c>
      <c r="AN152" s="98">
        <v>1</v>
      </c>
      <c r="AO152" s="98">
        <v>0</v>
      </c>
      <c r="AP152" s="98"/>
      <c r="AQ152" s="98"/>
      <c r="AR152" s="98"/>
      <c r="AS152" s="98"/>
      <c r="AT152" s="98"/>
      <c r="AU152" s="98"/>
      <c r="AV152" s="98"/>
      <c r="AW152" s="98"/>
      <c r="AX152" s="98"/>
      <c r="AY152" s="98"/>
      <c r="AZ152" s="46">
        <f t="shared" si="76"/>
        <v>1</v>
      </c>
      <c r="BA152" s="54">
        <v>4.333333333333333</v>
      </c>
      <c r="BB152" s="114">
        <f t="shared" si="77"/>
        <v>5.333333333333333</v>
      </c>
      <c r="BC152" s="98">
        <v>0</v>
      </c>
      <c r="BD152" s="98">
        <v>0</v>
      </c>
      <c r="BE152" s="98"/>
      <c r="BF152" s="98"/>
      <c r="BG152" s="98"/>
      <c r="BH152" s="98"/>
      <c r="BI152" s="98"/>
      <c r="BJ152" s="98"/>
      <c r="BK152" s="98"/>
      <c r="BL152" s="98"/>
      <c r="BM152" s="98"/>
      <c r="BN152" s="98"/>
      <c r="BO152" s="51">
        <f t="shared" si="78"/>
        <v>0</v>
      </c>
      <c r="BP152" s="54">
        <v>0.33333333333333331</v>
      </c>
      <c r="BQ152" s="114">
        <f t="shared" si="79"/>
        <v>0.33333333333333331</v>
      </c>
      <c r="BR152" s="98">
        <v>19</v>
      </c>
      <c r="BS152" s="98">
        <v>11</v>
      </c>
      <c r="BT152" s="98"/>
      <c r="BU152" s="98"/>
      <c r="BV152" s="98"/>
      <c r="BW152" s="98"/>
      <c r="BX152" s="98"/>
      <c r="BY152" s="98"/>
      <c r="BZ152" s="98"/>
      <c r="CA152" s="98"/>
      <c r="CB152" s="98"/>
      <c r="CC152" s="98"/>
      <c r="CD152" s="51">
        <f t="shared" si="80"/>
        <v>30</v>
      </c>
      <c r="CE152" s="54">
        <v>134.33333333333334</v>
      </c>
      <c r="CF152" s="114">
        <f t="shared" si="81"/>
        <v>164.33333333333334</v>
      </c>
      <c r="CG152" s="91">
        <f t="shared" si="82"/>
        <v>158</v>
      </c>
      <c r="CH152" s="91">
        <f t="shared" si="61"/>
        <v>108</v>
      </c>
      <c r="CI152" s="91">
        <f t="shared" si="62"/>
        <v>0</v>
      </c>
      <c r="CJ152" s="91">
        <f t="shared" si="63"/>
        <v>0</v>
      </c>
      <c r="CK152" s="91">
        <f t="shared" si="64"/>
        <v>0</v>
      </c>
      <c r="CL152" s="91">
        <f t="shared" si="65"/>
        <v>0</v>
      </c>
      <c r="CM152" s="91">
        <f t="shared" si="66"/>
        <v>0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1082</v>
      </c>
      <c r="CT152" s="52">
        <f t="shared" si="84"/>
        <v>266</v>
      </c>
      <c r="CU152" s="53">
        <f t="shared" si="85"/>
        <v>0.24584103512014788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46">
        <f t="shared" si="72"/>
        <v>0</v>
      </c>
      <c r="W153" s="54">
        <v>6</v>
      </c>
      <c r="X153" s="114">
        <f t="shared" si="73"/>
        <v>6</v>
      </c>
      <c r="Y153" s="98">
        <v>0</v>
      </c>
      <c r="Z153" s="98">
        <v>0</v>
      </c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46">
        <f t="shared" si="74"/>
        <v>0</v>
      </c>
      <c r="AL153" s="54">
        <v>30.666666666666668</v>
      </c>
      <c r="AM153" s="114">
        <f t="shared" si="75"/>
        <v>30.666666666666668</v>
      </c>
      <c r="AN153" s="98">
        <v>0</v>
      </c>
      <c r="AO153" s="98">
        <v>0</v>
      </c>
      <c r="AP153" s="98"/>
      <c r="AQ153" s="98"/>
      <c r="AR153" s="98"/>
      <c r="AS153" s="98"/>
      <c r="AT153" s="98"/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/>
      <c r="BF153" s="98"/>
      <c r="BG153" s="98"/>
      <c r="BH153" s="98"/>
      <c r="BI153" s="98"/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/>
      <c r="BU153" s="98"/>
      <c r="BV153" s="98"/>
      <c r="BW153" s="98"/>
      <c r="BX153" s="98"/>
      <c r="BY153" s="98"/>
      <c r="BZ153" s="98"/>
      <c r="CA153" s="98"/>
      <c r="CB153" s="98"/>
      <c r="CC153" s="98"/>
      <c r="CD153" s="51">
        <f t="shared" si="80"/>
        <v>0</v>
      </c>
      <c r="CE153" s="54">
        <v>1</v>
      </c>
      <c r="CF153" s="114">
        <f t="shared" si="81"/>
        <v>1</v>
      </c>
      <c r="CG153" s="91">
        <f t="shared" si="82"/>
        <v>0</v>
      </c>
      <c r="CH153" s="91">
        <f t="shared" si="61"/>
        <v>0</v>
      </c>
      <c r="CI153" s="91">
        <f t="shared" si="62"/>
        <v>0</v>
      </c>
      <c r="CJ153" s="91">
        <f t="shared" si="63"/>
        <v>0</v>
      </c>
      <c r="CK153" s="91">
        <f t="shared" si="64"/>
        <v>0</v>
      </c>
      <c r="CL153" s="91">
        <f t="shared" si="65"/>
        <v>0</v>
      </c>
      <c r="CM153" s="91">
        <f t="shared" si="66"/>
        <v>0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37.666666666666671</v>
      </c>
      <c r="CT153" s="52">
        <f t="shared" si="84"/>
        <v>0</v>
      </c>
      <c r="CU153" s="53">
        <f t="shared" si="85"/>
        <v>0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0</v>
      </c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46">
        <f t="shared" si="72"/>
        <v>1</v>
      </c>
      <c r="W154" s="54">
        <v>38.666666666666664</v>
      </c>
      <c r="X154" s="114">
        <f t="shared" si="73"/>
        <v>39.666666666666664</v>
      </c>
      <c r="Y154" s="98">
        <v>12</v>
      </c>
      <c r="Z154" s="98">
        <v>0</v>
      </c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46">
        <f t="shared" si="74"/>
        <v>12</v>
      </c>
      <c r="AL154" s="54">
        <v>81</v>
      </c>
      <c r="AM154" s="114">
        <f t="shared" si="75"/>
        <v>93</v>
      </c>
      <c r="AN154" s="98">
        <v>2</v>
      </c>
      <c r="AO154" s="98">
        <v>0</v>
      </c>
      <c r="AP154" s="98"/>
      <c r="AQ154" s="98"/>
      <c r="AR154" s="98"/>
      <c r="AS154" s="98"/>
      <c r="AT154" s="98"/>
      <c r="AU154" s="98"/>
      <c r="AV154" s="98"/>
      <c r="AW154" s="98"/>
      <c r="AX154" s="98"/>
      <c r="AY154" s="98"/>
      <c r="AZ154" s="46">
        <f t="shared" si="76"/>
        <v>2</v>
      </c>
      <c r="BA154" s="54">
        <v>0.66666666666666663</v>
      </c>
      <c r="BB154" s="114">
        <f t="shared" si="77"/>
        <v>2.6666666666666665</v>
      </c>
      <c r="BC154" s="98">
        <v>0</v>
      </c>
      <c r="BD154" s="98">
        <v>0</v>
      </c>
      <c r="BE154" s="98"/>
      <c r="BF154" s="98"/>
      <c r="BG154" s="98"/>
      <c r="BH154" s="98"/>
      <c r="BI154" s="98"/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/>
      <c r="BU154" s="98"/>
      <c r="BV154" s="98"/>
      <c r="BW154" s="98"/>
      <c r="BX154" s="98"/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0</v>
      </c>
      <c r="CI154" s="91">
        <f t="shared" si="62"/>
        <v>0</v>
      </c>
      <c r="CJ154" s="91">
        <f t="shared" si="63"/>
        <v>0</v>
      </c>
      <c r="CK154" s="91">
        <f t="shared" si="64"/>
        <v>0</v>
      </c>
      <c r="CL154" s="91">
        <f t="shared" si="65"/>
        <v>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120.33333333333333</v>
      </c>
      <c r="CT154" s="52">
        <f t="shared" si="84"/>
        <v>15</v>
      </c>
      <c r="CU154" s="53">
        <f t="shared" si="85"/>
        <v>0.12465373961218837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46">
        <f t="shared" si="72"/>
        <v>1</v>
      </c>
      <c r="W155" s="54">
        <v>1</v>
      </c>
      <c r="X155" s="114">
        <f t="shared" si="73"/>
        <v>2</v>
      </c>
      <c r="Y155" s="98">
        <v>1</v>
      </c>
      <c r="Z155" s="98">
        <v>1</v>
      </c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46">
        <f t="shared" si="74"/>
        <v>2</v>
      </c>
      <c r="AL155" s="54">
        <v>38.333333333333336</v>
      </c>
      <c r="AM155" s="114">
        <f t="shared" si="75"/>
        <v>40.333333333333336</v>
      </c>
      <c r="AN155" s="98">
        <v>0</v>
      </c>
      <c r="AO155" s="98">
        <v>0</v>
      </c>
      <c r="AP155" s="98"/>
      <c r="AQ155" s="98"/>
      <c r="AR155" s="98"/>
      <c r="AS155" s="98"/>
      <c r="AT155" s="98"/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/>
      <c r="BF155" s="98"/>
      <c r="BG155" s="98"/>
      <c r="BH155" s="98"/>
      <c r="BI155" s="98"/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/>
      <c r="BU155" s="98"/>
      <c r="BV155" s="98"/>
      <c r="BW155" s="98"/>
      <c r="BX155" s="98"/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0</v>
      </c>
      <c r="CJ155" s="91">
        <f t="shared" si="63"/>
        <v>0</v>
      </c>
      <c r="CK155" s="91">
        <f t="shared" si="64"/>
        <v>0</v>
      </c>
      <c r="CL155" s="91">
        <f t="shared" si="65"/>
        <v>0</v>
      </c>
      <c r="CM155" s="91">
        <f t="shared" si="66"/>
        <v>0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39.333333333333336</v>
      </c>
      <c r="CT155" s="52">
        <f t="shared" si="84"/>
        <v>3</v>
      </c>
      <c r="CU155" s="53">
        <f t="shared" si="85"/>
        <v>7.6271186440677957E-2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0</v>
      </c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46">
        <f t="shared" si="72"/>
        <v>12</v>
      </c>
      <c r="W156" s="54">
        <v>62.333333333333336</v>
      </c>
      <c r="X156" s="114">
        <f t="shared" si="73"/>
        <v>74.333333333333343</v>
      </c>
      <c r="Y156" s="98">
        <v>10</v>
      </c>
      <c r="Z156" s="98">
        <v>0</v>
      </c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46">
        <f t="shared" si="74"/>
        <v>10</v>
      </c>
      <c r="AL156" s="54">
        <v>106.66666666666667</v>
      </c>
      <c r="AM156" s="114">
        <f t="shared" si="75"/>
        <v>116.66666666666667</v>
      </c>
      <c r="AN156" s="98">
        <v>0</v>
      </c>
      <c r="AO156" s="98">
        <v>0</v>
      </c>
      <c r="AP156" s="98"/>
      <c r="AQ156" s="98"/>
      <c r="AR156" s="98"/>
      <c r="AS156" s="98"/>
      <c r="AT156" s="98"/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/>
      <c r="BF156" s="98"/>
      <c r="BG156" s="98"/>
      <c r="BH156" s="98"/>
      <c r="BI156" s="98"/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/>
      <c r="BU156" s="98"/>
      <c r="BV156" s="98"/>
      <c r="BW156" s="98"/>
      <c r="BX156" s="98"/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0</v>
      </c>
      <c r="CI156" s="91">
        <f t="shared" si="62"/>
        <v>0</v>
      </c>
      <c r="CJ156" s="91">
        <f t="shared" si="63"/>
        <v>0</v>
      </c>
      <c r="CK156" s="91">
        <f t="shared" si="64"/>
        <v>0</v>
      </c>
      <c r="CL156" s="91">
        <f t="shared" si="65"/>
        <v>0</v>
      </c>
      <c r="CM156" s="91">
        <f t="shared" si="66"/>
        <v>0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169</v>
      </c>
      <c r="CT156" s="52">
        <f t="shared" si="84"/>
        <v>22</v>
      </c>
      <c r="CU156" s="53">
        <f t="shared" si="85"/>
        <v>0.13017751479289941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46">
        <f t="shared" si="72"/>
        <v>0</v>
      </c>
      <c r="W157" s="54">
        <v>42.666666666666664</v>
      </c>
      <c r="X157" s="114">
        <f t="shared" si="73"/>
        <v>42.666666666666664</v>
      </c>
      <c r="Y157" s="98">
        <v>1</v>
      </c>
      <c r="Z157" s="98">
        <v>5</v>
      </c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46">
        <f t="shared" si="74"/>
        <v>6</v>
      </c>
      <c r="AL157" s="54">
        <v>110.33333333333333</v>
      </c>
      <c r="AM157" s="114">
        <f t="shared" si="75"/>
        <v>116.33333333333333</v>
      </c>
      <c r="AN157" s="98">
        <v>0</v>
      </c>
      <c r="AO157" s="98">
        <v>0</v>
      </c>
      <c r="AP157" s="98"/>
      <c r="AQ157" s="98"/>
      <c r="AR157" s="98"/>
      <c r="AS157" s="98"/>
      <c r="AT157" s="98"/>
      <c r="AU157" s="98"/>
      <c r="AV157" s="98"/>
      <c r="AW157" s="98"/>
      <c r="AX157" s="98"/>
      <c r="AY157" s="98"/>
      <c r="AZ157" s="46">
        <f t="shared" si="76"/>
        <v>0</v>
      </c>
      <c r="BA157" s="54">
        <v>1.3333333333333333</v>
      </c>
      <c r="BB157" s="114">
        <f t="shared" si="77"/>
        <v>1.3333333333333333</v>
      </c>
      <c r="BC157" s="98">
        <v>0</v>
      </c>
      <c r="BD157" s="98">
        <v>0</v>
      </c>
      <c r="BE157" s="98"/>
      <c r="BF157" s="98"/>
      <c r="BG157" s="98"/>
      <c r="BH157" s="98"/>
      <c r="BI157" s="98"/>
      <c r="BJ157" s="98"/>
      <c r="BK157" s="98"/>
      <c r="BL157" s="98"/>
      <c r="BM157" s="98"/>
      <c r="BN157" s="98"/>
      <c r="BO157" s="51">
        <f t="shared" si="78"/>
        <v>0</v>
      </c>
      <c r="BP157" s="54">
        <v>0.33333333333333331</v>
      </c>
      <c r="BQ157" s="114">
        <f t="shared" si="79"/>
        <v>0.33333333333333331</v>
      </c>
      <c r="BR157" s="98">
        <v>0</v>
      </c>
      <c r="BS157" s="98">
        <v>0</v>
      </c>
      <c r="BT157" s="98"/>
      <c r="BU157" s="98"/>
      <c r="BV157" s="98"/>
      <c r="BW157" s="98"/>
      <c r="BX157" s="98"/>
      <c r="BY157" s="98"/>
      <c r="BZ157" s="98"/>
      <c r="CA157" s="98"/>
      <c r="CB157" s="98"/>
      <c r="CC157" s="98"/>
      <c r="CD157" s="51">
        <f t="shared" si="80"/>
        <v>0</v>
      </c>
      <c r="CE157" s="54">
        <v>1</v>
      </c>
      <c r="CF157" s="114">
        <f t="shared" si="81"/>
        <v>1</v>
      </c>
      <c r="CG157" s="91">
        <f t="shared" si="82"/>
        <v>1</v>
      </c>
      <c r="CH157" s="91">
        <f t="shared" si="61"/>
        <v>5</v>
      </c>
      <c r="CI157" s="91">
        <f t="shared" si="62"/>
        <v>0</v>
      </c>
      <c r="CJ157" s="91">
        <f t="shared" si="63"/>
        <v>0</v>
      </c>
      <c r="CK157" s="91">
        <f t="shared" si="64"/>
        <v>0</v>
      </c>
      <c r="CL157" s="91">
        <f t="shared" si="65"/>
        <v>0</v>
      </c>
      <c r="CM157" s="91">
        <f t="shared" si="66"/>
        <v>0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155.66666666666669</v>
      </c>
      <c r="CT157" s="52">
        <f t="shared" si="84"/>
        <v>6</v>
      </c>
      <c r="CU157" s="53">
        <f t="shared" si="85"/>
        <v>3.8543897216274083E-2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46">
        <f t="shared" si="72"/>
        <v>0</v>
      </c>
      <c r="W158" s="54">
        <v>2.6666666666666665</v>
      </c>
      <c r="X158" s="114">
        <f t="shared" si="73"/>
        <v>2.6666666666666665</v>
      </c>
      <c r="Y158" s="98">
        <v>2</v>
      </c>
      <c r="Z158" s="98">
        <v>0</v>
      </c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46">
        <f t="shared" si="74"/>
        <v>2</v>
      </c>
      <c r="AL158" s="54">
        <v>38</v>
      </c>
      <c r="AM158" s="114">
        <f t="shared" si="75"/>
        <v>40</v>
      </c>
      <c r="AN158" s="98">
        <v>0</v>
      </c>
      <c r="AO158" s="98">
        <v>0</v>
      </c>
      <c r="AP158" s="98"/>
      <c r="AQ158" s="98"/>
      <c r="AR158" s="98"/>
      <c r="AS158" s="98"/>
      <c r="AT158" s="98"/>
      <c r="AU158" s="98"/>
      <c r="AV158" s="98"/>
      <c r="AW158" s="98"/>
      <c r="AX158" s="98"/>
      <c r="AY158" s="98"/>
      <c r="AZ158" s="46">
        <f t="shared" si="76"/>
        <v>0</v>
      </c>
      <c r="BA158" s="54">
        <v>0.66666666666666663</v>
      </c>
      <c r="BB158" s="114">
        <f t="shared" si="77"/>
        <v>0.66666666666666663</v>
      </c>
      <c r="BC158" s="98">
        <v>0</v>
      </c>
      <c r="BD158" s="98">
        <v>0</v>
      </c>
      <c r="BE158" s="98"/>
      <c r="BF158" s="98"/>
      <c r="BG158" s="98"/>
      <c r="BH158" s="98"/>
      <c r="BI158" s="98"/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/>
      <c r="BU158" s="98"/>
      <c r="BV158" s="98"/>
      <c r="BW158" s="98"/>
      <c r="BX158" s="98"/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0</v>
      </c>
      <c r="CI158" s="91">
        <f t="shared" si="62"/>
        <v>0</v>
      </c>
      <c r="CJ158" s="91">
        <f t="shared" si="63"/>
        <v>0</v>
      </c>
      <c r="CK158" s="91">
        <f t="shared" si="64"/>
        <v>0</v>
      </c>
      <c r="CL158" s="91">
        <f t="shared" si="65"/>
        <v>0</v>
      </c>
      <c r="CM158" s="91">
        <f t="shared" si="66"/>
        <v>0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41.333333333333329</v>
      </c>
      <c r="CT158" s="52">
        <f t="shared" si="84"/>
        <v>2</v>
      </c>
      <c r="CU158" s="53">
        <f t="shared" si="85"/>
        <v>4.8387096774193554E-2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0</v>
      </c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46">
        <f t="shared" si="72"/>
        <v>1</v>
      </c>
      <c r="W159" s="54">
        <v>15</v>
      </c>
      <c r="X159" s="114">
        <f t="shared" si="73"/>
        <v>16</v>
      </c>
      <c r="Y159" s="98">
        <v>2</v>
      </c>
      <c r="Z159" s="98">
        <v>1</v>
      </c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46">
        <f t="shared" si="74"/>
        <v>3</v>
      </c>
      <c r="AL159" s="54">
        <v>10.333333333333334</v>
      </c>
      <c r="AM159" s="114">
        <f t="shared" si="75"/>
        <v>13.333333333333334</v>
      </c>
      <c r="AN159" s="98">
        <v>0</v>
      </c>
      <c r="AO159" s="98">
        <v>0</v>
      </c>
      <c r="AP159" s="98"/>
      <c r="AQ159" s="98"/>
      <c r="AR159" s="98"/>
      <c r="AS159" s="98"/>
      <c r="AT159" s="98"/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/>
      <c r="BF159" s="98"/>
      <c r="BG159" s="98"/>
      <c r="BH159" s="98"/>
      <c r="BI159" s="98"/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/>
      <c r="BU159" s="98"/>
      <c r="BV159" s="98"/>
      <c r="BW159" s="98"/>
      <c r="BX159" s="98"/>
      <c r="BY159" s="98"/>
      <c r="BZ159" s="98"/>
      <c r="CA159" s="98"/>
      <c r="CB159" s="98"/>
      <c r="CC159" s="98"/>
      <c r="CD159" s="51">
        <f t="shared" si="80"/>
        <v>0</v>
      </c>
      <c r="CE159" s="54">
        <v>0.66666666666666663</v>
      </c>
      <c r="CF159" s="114">
        <f t="shared" si="81"/>
        <v>0.66666666666666663</v>
      </c>
      <c r="CG159" s="91">
        <f t="shared" si="82"/>
        <v>3</v>
      </c>
      <c r="CH159" s="91">
        <f t="shared" si="61"/>
        <v>1</v>
      </c>
      <c r="CI159" s="91">
        <f t="shared" si="62"/>
        <v>0</v>
      </c>
      <c r="CJ159" s="91">
        <f t="shared" si="63"/>
        <v>0</v>
      </c>
      <c r="CK159" s="91">
        <f t="shared" si="64"/>
        <v>0</v>
      </c>
      <c r="CL159" s="91">
        <f t="shared" si="65"/>
        <v>0</v>
      </c>
      <c r="CM159" s="91">
        <f t="shared" si="66"/>
        <v>0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26.000000000000004</v>
      </c>
      <c r="CT159" s="52">
        <f t="shared" si="84"/>
        <v>4</v>
      </c>
      <c r="CU159" s="53">
        <f t="shared" si="85"/>
        <v>0.15384615384615383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46">
        <f t="shared" si="72"/>
        <v>0</v>
      </c>
      <c r="W160" s="54">
        <v>0.33333333333333331</v>
      </c>
      <c r="X160" s="114">
        <f t="shared" si="73"/>
        <v>0.33333333333333331</v>
      </c>
      <c r="Y160" s="98">
        <v>1</v>
      </c>
      <c r="Z160" s="98">
        <v>0</v>
      </c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46">
        <f t="shared" si="74"/>
        <v>1</v>
      </c>
      <c r="AL160" s="54">
        <v>1</v>
      </c>
      <c r="AM160" s="114">
        <f t="shared" si="75"/>
        <v>2</v>
      </c>
      <c r="AN160" s="98">
        <v>0</v>
      </c>
      <c r="AO160" s="98">
        <v>0</v>
      </c>
      <c r="AP160" s="98"/>
      <c r="AQ160" s="98"/>
      <c r="AR160" s="98"/>
      <c r="AS160" s="98"/>
      <c r="AT160" s="98"/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/>
      <c r="BF160" s="98"/>
      <c r="BG160" s="98"/>
      <c r="BH160" s="98"/>
      <c r="BI160" s="98"/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/>
      <c r="BU160" s="98"/>
      <c r="BV160" s="98"/>
      <c r="BW160" s="98"/>
      <c r="BX160" s="98"/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1.3333333333333333</v>
      </c>
      <c r="CT160" s="52">
        <f t="shared" si="84"/>
        <v>1</v>
      </c>
      <c r="CU160" s="53">
        <f t="shared" si="85"/>
        <v>0.75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2</v>
      </c>
      <c r="K161" s="98">
        <v>0</v>
      </c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46">
        <f t="shared" si="72"/>
        <v>2</v>
      </c>
      <c r="W161" s="54">
        <v>3.6666666666666665</v>
      </c>
      <c r="X161" s="114">
        <f t="shared" si="73"/>
        <v>5.6666666666666661</v>
      </c>
      <c r="Y161" s="98">
        <v>1</v>
      </c>
      <c r="Z161" s="98">
        <v>0</v>
      </c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46">
        <f t="shared" si="74"/>
        <v>1</v>
      </c>
      <c r="AL161" s="54">
        <v>14</v>
      </c>
      <c r="AM161" s="114">
        <f t="shared" si="75"/>
        <v>15</v>
      </c>
      <c r="AN161" s="98">
        <v>0</v>
      </c>
      <c r="AO161" s="98">
        <v>0</v>
      </c>
      <c r="AP161" s="98"/>
      <c r="AQ161" s="98"/>
      <c r="AR161" s="98"/>
      <c r="AS161" s="98"/>
      <c r="AT161" s="98"/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/>
      <c r="BF161" s="98"/>
      <c r="BG161" s="98"/>
      <c r="BH161" s="98"/>
      <c r="BI161" s="98"/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/>
      <c r="BU161" s="98"/>
      <c r="BV161" s="98"/>
      <c r="BW161" s="98"/>
      <c r="BX161" s="98"/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3</v>
      </c>
      <c r="CH161" s="91">
        <f t="shared" si="61"/>
        <v>0</v>
      </c>
      <c r="CI161" s="91">
        <f t="shared" si="62"/>
        <v>0</v>
      </c>
      <c r="CJ161" s="91">
        <f t="shared" si="63"/>
        <v>0</v>
      </c>
      <c r="CK161" s="91">
        <f t="shared" si="64"/>
        <v>0</v>
      </c>
      <c r="CL161" s="91">
        <f t="shared" si="65"/>
        <v>0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17.666666666666668</v>
      </c>
      <c r="CT161" s="52">
        <f t="shared" si="84"/>
        <v>3</v>
      </c>
      <c r="CU161" s="53">
        <f t="shared" si="85"/>
        <v>0.16981132075471697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46">
        <f t="shared" si="72"/>
        <v>0</v>
      </c>
      <c r="W162" s="54">
        <v>12</v>
      </c>
      <c r="X162" s="114">
        <f t="shared" si="73"/>
        <v>12</v>
      </c>
      <c r="Y162" s="98">
        <v>0</v>
      </c>
      <c r="Z162" s="98">
        <v>0</v>
      </c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46">
        <f t="shared" si="74"/>
        <v>0</v>
      </c>
      <c r="AL162" s="54">
        <v>3.3333333333333335</v>
      </c>
      <c r="AM162" s="114">
        <f t="shared" si="75"/>
        <v>3.3333333333333335</v>
      </c>
      <c r="AN162" s="98">
        <v>0</v>
      </c>
      <c r="AO162" s="98">
        <v>0</v>
      </c>
      <c r="AP162" s="98"/>
      <c r="AQ162" s="98"/>
      <c r="AR162" s="98"/>
      <c r="AS162" s="98"/>
      <c r="AT162" s="98"/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/>
      <c r="BF162" s="98"/>
      <c r="BG162" s="98"/>
      <c r="BH162" s="98"/>
      <c r="BI162" s="98"/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0</v>
      </c>
      <c r="BS162" s="98">
        <v>0</v>
      </c>
      <c r="BT162" s="98"/>
      <c r="BU162" s="98"/>
      <c r="BV162" s="98"/>
      <c r="BW162" s="98"/>
      <c r="BX162" s="98"/>
      <c r="BY162" s="98"/>
      <c r="BZ162" s="98"/>
      <c r="CA162" s="98"/>
      <c r="CB162" s="98"/>
      <c r="CC162" s="98"/>
      <c r="CD162" s="51">
        <f t="shared" si="80"/>
        <v>0</v>
      </c>
      <c r="CE162" s="54">
        <v>0.33333333333333331</v>
      </c>
      <c r="CF162" s="114">
        <f t="shared" si="81"/>
        <v>0.33333333333333331</v>
      </c>
      <c r="CG162" s="91">
        <f t="shared" si="82"/>
        <v>0</v>
      </c>
      <c r="CH162" s="91">
        <f t="shared" si="61"/>
        <v>0</v>
      </c>
      <c r="CI162" s="91">
        <f t="shared" si="62"/>
        <v>0</v>
      </c>
      <c r="CJ162" s="91">
        <f t="shared" si="63"/>
        <v>0</v>
      </c>
      <c r="CK162" s="91">
        <f t="shared" si="64"/>
        <v>0</v>
      </c>
      <c r="CL162" s="91">
        <f t="shared" si="65"/>
        <v>0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15.666666666666668</v>
      </c>
      <c r="CT162" s="52">
        <f t="shared" si="84"/>
        <v>0</v>
      </c>
      <c r="CU162" s="53">
        <f t="shared" si="85"/>
        <v>0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46">
        <f t="shared" si="72"/>
        <v>3</v>
      </c>
      <c r="W163" s="54">
        <v>45</v>
      </c>
      <c r="X163" s="114">
        <f t="shared" si="73"/>
        <v>48</v>
      </c>
      <c r="Y163" s="98">
        <v>0</v>
      </c>
      <c r="Z163" s="98">
        <v>1</v>
      </c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46">
        <f t="shared" si="74"/>
        <v>1</v>
      </c>
      <c r="AL163" s="54">
        <v>155.33333333333334</v>
      </c>
      <c r="AM163" s="114">
        <f t="shared" si="75"/>
        <v>156.33333333333334</v>
      </c>
      <c r="AN163" s="98">
        <v>0</v>
      </c>
      <c r="AO163" s="98">
        <v>0</v>
      </c>
      <c r="AP163" s="98"/>
      <c r="AQ163" s="98"/>
      <c r="AR163" s="98"/>
      <c r="AS163" s="98"/>
      <c r="AT163" s="98"/>
      <c r="AU163" s="98"/>
      <c r="AV163" s="98"/>
      <c r="AW163" s="98"/>
      <c r="AX163" s="98"/>
      <c r="AY163" s="98"/>
      <c r="AZ163" s="46">
        <f t="shared" si="76"/>
        <v>0</v>
      </c>
      <c r="BA163" s="54">
        <v>1</v>
      </c>
      <c r="BB163" s="114">
        <f t="shared" si="77"/>
        <v>1</v>
      </c>
      <c r="BC163" s="98">
        <v>0</v>
      </c>
      <c r="BD163" s="98">
        <v>0</v>
      </c>
      <c r="BE163" s="98"/>
      <c r="BF163" s="98"/>
      <c r="BG163" s="98"/>
      <c r="BH163" s="98"/>
      <c r="BI163" s="98"/>
      <c r="BJ163" s="98"/>
      <c r="BK163" s="98"/>
      <c r="BL163" s="98"/>
      <c r="BM163" s="98"/>
      <c r="BN163" s="98"/>
      <c r="BO163" s="51">
        <f t="shared" si="78"/>
        <v>0</v>
      </c>
      <c r="BP163" s="54">
        <v>0.66666666666666663</v>
      </c>
      <c r="BQ163" s="114">
        <f t="shared" si="79"/>
        <v>0.66666666666666663</v>
      </c>
      <c r="BR163" s="98">
        <v>0</v>
      </c>
      <c r="BS163" s="98">
        <v>0</v>
      </c>
      <c r="BT163" s="98"/>
      <c r="BU163" s="98"/>
      <c r="BV163" s="98"/>
      <c r="BW163" s="98"/>
      <c r="BX163" s="98"/>
      <c r="BY163" s="98"/>
      <c r="BZ163" s="98"/>
      <c r="CA163" s="98"/>
      <c r="CB163" s="98"/>
      <c r="CC163" s="98"/>
      <c r="CD163" s="51">
        <f t="shared" si="80"/>
        <v>0</v>
      </c>
      <c r="CE163" s="54">
        <v>2.3333333333333335</v>
      </c>
      <c r="CF163" s="114">
        <f t="shared" si="81"/>
        <v>2.3333333333333335</v>
      </c>
      <c r="CG163" s="91">
        <f t="shared" si="82"/>
        <v>0</v>
      </c>
      <c r="CH163" s="91">
        <f t="shared" si="61"/>
        <v>4</v>
      </c>
      <c r="CI163" s="91">
        <f t="shared" si="62"/>
        <v>0</v>
      </c>
      <c r="CJ163" s="91">
        <f t="shared" si="63"/>
        <v>0</v>
      </c>
      <c r="CK163" s="91">
        <f t="shared" si="64"/>
        <v>0</v>
      </c>
      <c r="CL163" s="91">
        <f t="shared" si="65"/>
        <v>0</v>
      </c>
      <c r="CM163" s="91">
        <f t="shared" si="66"/>
        <v>0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204.33333333333334</v>
      </c>
      <c r="CT163" s="52">
        <f t="shared" si="84"/>
        <v>4</v>
      </c>
      <c r="CU163" s="53">
        <f t="shared" si="85"/>
        <v>1.9575856443719411E-2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9</v>
      </c>
      <c r="K164" s="98">
        <v>0</v>
      </c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46">
        <f t="shared" si="72"/>
        <v>9</v>
      </c>
      <c r="W164" s="54">
        <v>0</v>
      </c>
      <c r="X164" s="114">
        <f t="shared" si="73"/>
        <v>9</v>
      </c>
      <c r="Y164" s="98">
        <v>16</v>
      </c>
      <c r="Z164" s="98">
        <v>5</v>
      </c>
      <c r="AA164" s="98"/>
      <c r="AB164" s="98"/>
      <c r="AC164" s="98"/>
      <c r="AD164" s="98"/>
      <c r="AE164" s="98"/>
      <c r="AF164" s="98"/>
      <c r="AG164" s="98"/>
      <c r="AH164" s="98"/>
      <c r="AI164" s="98"/>
      <c r="AJ164" s="98"/>
      <c r="AK164" s="46">
        <f t="shared" si="74"/>
        <v>21</v>
      </c>
      <c r="AL164" s="54">
        <v>0</v>
      </c>
      <c r="AM164" s="114">
        <f t="shared" si="75"/>
        <v>21</v>
      </c>
      <c r="AN164" s="98">
        <v>0</v>
      </c>
      <c r="AO164" s="98">
        <v>1</v>
      </c>
      <c r="AP164" s="98"/>
      <c r="AQ164" s="98"/>
      <c r="AR164" s="98"/>
      <c r="AS164" s="98"/>
      <c r="AT164" s="98"/>
      <c r="AU164" s="98"/>
      <c r="AV164" s="98"/>
      <c r="AW164" s="98"/>
      <c r="AX164" s="98"/>
      <c r="AY164" s="98"/>
      <c r="AZ164" s="46">
        <f t="shared" si="76"/>
        <v>1</v>
      </c>
      <c r="BA164" s="54">
        <v>0</v>
      </c>
      <c r="BB164" s="114">
        <f t="shared" si="77"/>
        <v>1</v>
      </c>
      <c r="BC164" s="98">
        <v>0</v>
      </c>
      <c r="BD164" s="98">
        <v>0</v>
      </c>
      <c r="BE164" s="98"/>
      <c r="BF164" s="98"/>
      <c r="BG164" s="98"/>
      <c r="BH164" s="98"/>
      <c r="BI164" s="98"/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7</v>
      </c>
      <c r="BT164" s="98"/>
      <c r="BU164" s="98"/>
      <c r="BV164" s="98"/>
      <c r="BW164" s="98"/>
      <c r="BX164" s="98"/>
      <c r="BY164" s="98"/>
      <c r="BZ164" s="98"/>
      <c r="CA164" s="98"/>
      <c r="CB164" s="98"/>
      <c r="CC164" s="98"/>
      <c r="CD164" s="51">
        <f t="shared" si="80"/>
        <v>13</v>
      </c>
      <c r="CE164" s="54">
        <v>0</v>
      </c>
      <c r="CF164" s="114">
        <f t="shared" si="81"/>
        <v>13</v>
      </c>
      <c r="CG164" s="91">
        <f t="shared" si="82"/>
        <v>31</v>
      </c>
      <c r="CH164" s="91">
        <f t="shared" si="61"/>
        <v>13</v>
      </c>
      <c r="CI164" s="91">
        <f t="shared" si="62"/>
        <v>0</v>
      </c>
      <c r="CJ164" s="91">
        <f t="shared" si="63"/>
        <v>0</v>
      </c>
      <c r="CK164" s="91">
        <f t="shared" si="64"/>
        <v>0</v>
      </c>
      <c r="CL164" s="91">
        <f t="shared" si="65"/>
        <v>0</v>
      </c>
      <c r="CM164" s="91">
        <f t="shared" si="66"/>
        <v>0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0</v>
      </c>
      <c r="CT164" s="52">
        <f t="shared" si="84"/>
        <v>44</v>
      </c>
      <c r="CU164" s="53">
        <f t="shared" si="85"/>
        <v>0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8</v>
      </c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46">
        <f t="shared" si="72"/>
        <v>23</v>
      </c>
      <c r="W165" s="54">
        <v>206</v>
      </c>
      <c r="X165" s="114">
        <f t="shared" si="73"/>
        <v>229</v>
      </c>
      <c r="Y165" s="98">
        <v>16</v>
      </c>
      <c r="Z165" s="98">
        <v>5</v>
      </c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46">
        <f t="shared" si="74"/>
        <v>21</v>
      </c>
      <c r="AL165" s="54">
        <v>31</v>
      </c>
      <c r="AM165" s="114">
        <f t="shared" si="75"/>
        <v>52</v>
      </c>
      <c r="AN165" s="98">
        <v>0</v>
      </c>
      <c r="AO165" s="98">
        <v>1</v>
      </c>
      <c r="AP165" s="98"/>
      <c r="AQ165" s="98"/>
      <c r="AR165" s="98"/>
      <c r="AS165" s="98"/>
      <c r="AT165" s="98"/>
      <c r="AU165" s="98"/>
      <c r="AV165" s="98"/>
      <c r="AW165" s="98"/>
      <c r="AX165" s="98"/>
      <c r="AY165" s="98"/>
      <c r="AZ165" s="46">
        <f t="shared" si="76"/>
        <v>1</v>
      </c>
      <c r="BA165" s="54">
        <v>2.3333333333333335</v>
      </c>
      <c r="BB165" s="114">
        <f t="shared" si="77"/>
        <v>3.3333333333333335</v>
      </c>
      <c r="BC165" s="98">
        <v>0</v>
      </c>
      <c r="BD165" s="98">
        <v>0</v>
      </c>
      <c r="BE165" s="98"/>
      <c r="BF165" s="98"/>
      <c r="BG165" s="98"/>
      <c r="BH165" s="98"/>
      <c r="BI165" s="98"/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/>
      <c r="BU165" s="98"/>
      <c r="BV165" s="98"/>
      <c r="BW165" s="98"/>
      <c r="BX165" s="98"/>
      <c r="BY165" s="98"/>
      <c r="BZ165" s="98"/>
      <c r="CA165" s="98"/>
      <c r="CB165" s="98"/>
      <c r="CC165" s="98"/>
      <c r="CD165" s="51">
        <f t="shared" si="80"/>
        <v>1</v>
      </c>
      <c r="CE165" s="54">
        <v>0</v>
      </c>
      <c r="CF165" s="114">
        <f t="shared" si="81"/>
        <v>1</v>
      </c>
      <c r="CG165" s="91">
        <f t="shared" si="82"/>
        <v>32</v>
      </c>
      <c r="CH165" s="91">
        <f t="shared" si="61"/>
        <v>14</v>
      </c>
      <c r="CI165" s="91">
        <f t="shared" si="62"/>
        <v>0</v>
      </c>
      <c r="CJ165" s="91">
        <f t="shared" si="63"/>
        <v>0</v>
      </c>
      <c r="CK165" s="91">
        <f t="shared" si="64"/>
        <v>0</v>
      </c>
      <c r="CL165" s="91">
        <f t="shared" si="65"/>
        <v>0</v>
      </c>
      <c r="CM165" s="91">
        <f t="shared" si="66"/>
        <v>0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239.33333333333334</v>
      </c>
      <c r="CT165" s="52">
        <f t="shared" si="84"/>
        <v>46</v>
      </c>
      <c r="CU165" s="53">
        <f t="shared" si="85"/>
        <v>0.19220055710306405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46">
        <f t="shared" si="72"/>
        <v>5</v>
      </c>
      <c r="W166" s="54">
        <v>33</v>
      </c>
      <c r="X166" s="114">
        <f t="shared" si="73"/>
        <v>38</v>
      </c>
      <c r="Y166" s="98">
        <v>13</v>
      </c>
      <c r="Z166" s="98">
        <v>14</v>
      </c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46">
        <f t="shared" si="74"/>
        <v>27</v>
      </c>
      <c r="AL166" s="54">
        <v>24.333333333333332</v>
      </c>
      <c r="AM166" s="114">
        <f t="shared" si="75"/>
        <v>51.333333333333329</v>
      </c>
      <c r="AN166" s="98">
        <v>0</v>
      </c>
      <c r="AO166" s="98">
        <v>0</v>
      </c>
      <c r="AP166" s="98"/>
      <c r="AQ166" s="98"/>
      <c r="AR166" s="98"/>
      <c r="AS166" s="98"/>
      <c r="AT166" s="98"/>
      <c r="AU166" s="98"/>
      <c r="AV166" s="98"/>
      <c r="AW166" s="98"/>
      <c r="AX166" s="98"/>
      <c r="AY166" s="98"/>
      <c r="AZ166" s="46">
        <f t="shared" si="76"/>
        <v>0</v>
      </c>
      <c r="BA166" s="54">
        <v>1.6666666666666667</v>
      </c>
      <c r="BB166" s="114">
        <f t="shared" si="77"/>
        <v>1.6666666666666667</v>
      </c>
      <c r="BC166" s="98">
        <v>0</v>
      </c>
      <c r="BD166" s="98">
        <v>0</v>
      </c>
      <c r="BE166" s="98"/>
      <c r="BF166" s="98"/>
      <c r="BG166" s="98"/>
      <c r="BH166" s="98"/>
      <c r="BI166" s="98"/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/>
      <c r="BU166" s="98"/>
      <c r="BV166" s="98"/>
      <c r="BW166" s="98"/>
      <c r="BX166" s="98"/>
      <c r="BY166" s="98"/>
      <c r="BZ166" s="98"/>
      <c r="CA166" s="98"/>
      <c r="CB166" s="98"/>
      <c r="CC166" s="98"/>
      <c r="CD166" s="51">
        <f t="shared" si="80"/>
        <v>0</v>
      </c>
      <c r="CE166" s="54">
        <v>2.3333333333333335</v>
      </c>
      <c r="CF166" s="114">
        <f t="shared" si="81"/>
        <v>2.3333333333333335</v>
      </c>
      <c r="CG166" s="91">
        <f t="shared" si="82"/>
        <v>15</v>
      </c>
      <c r="CH166" s="91">
        <f t="shared" si="61"/>
        <v>17</v>
      </c>
      <c r="CI166" s="91">
        <f t="shared" si="62"/>
        <v>0</v>
      </c>
      <c r="CJ166" s="91">
        <f t="shared" si="63"/>
        <v>0</v>
      </c>
      <c r="CK166" s="91">
        <f t="shared" si="64"/>
        <v>0</v>
      </c>
      <c r="CL166" s="91">
        <f t="shared" si="65"/>
        <v>0</v>
      </c>
      <c r="CM166" s="91">
        <f t="shared" si="66"/>
        <v>0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61.333333333333329</v>
      </c>
      <c r="CT166" s="52">
        <f t="shared" si="84"/>
        <v>32</v>
      </c>
      <c r="CU166" s="53">
        <f t="shared" si="85"/>
        <v>0.52173913043478259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46">
        <f t="shared" si="72"/>
        <v>0</v>
      </c>
      <c r="W167" s="54">
        <v>12</v>
      </c>
      <c r="X167" s="114">
        <f t="shared" si="73"/>
        <v>12</v>
      </c>
      <c r="Y167" s="98">
        <v>6</v>
      </c>
      <c r="Z167" s="98">
        <v>1</v>
      </c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46">
        <f t="shared" si="74"/>
        <v>7</v>
      </c>
      <c r="AL167" s="54">
        <v>19.666666666666668</v>
      </c>
      <c r="AM167" s="114">
        <f t="shared" si="75"/>
        <v>26.666666666666668</v>
      </c>
      <c r="AN167" s="98">
        <v>0</v>
      </c>
      <c r="AO167" s="98">
        <v>0</v>
      </c>
      <c r="AP167" s="98"/>
      <c r="AQ167" s="98"/>
      <c r="AR167" s="98"/>
      <c r="AS167" s="98"/>
      <c r="AT167" s="98"/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/>
      <c r="BF167" s="98"/>
      <c r="BG167" s="98"/>
      <c r="BH167" s="98"/>
      <c r="BI167" s="98"/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/>
      <c r="BU167" s="98"/>
      <c r="BV167" s="98"/>
      <c r="BW167" s="98"/>
      <c r="BX167" s="98"/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0</v>
      </c>
      <c r="CJ167" s="91">
        <f t="shared" si="63"/>
        <v>0</v>
      </c>
      <c r="CK167" s="91">
        <f t="shared" si="64"/>
        <v>0</v>
      </c>
      <c r="CL167" s="91">
        <f t="shared" si="65"/>
        <v>0</v>
      </c>
      <c r="CM167" s="91">
        <f t="shared" si="66"/>
        <v>0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31.666666666666668</v>
      </c>
      <c r="CT167" s="52">
        <f t="shared" si="84"/>
        <v>7</v>
      </c>
      <c r="CU167" s="53">
        <f t="shared" si="85"/>
        <v>0.22105263157894736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0</v>
      </c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46">
        <f t="shared" si="72"/>
        <v>9</v>
      </c>
      <c r="W168" s="54">
        <v>52.666666666666664</v>
      </c>
      <c r="X168" s="114">
        <f t="shared" si="73"/>
        <v>61.666666666666664</v>
      </c>
      <c r="Y168" s="98">
        <v>3</v>
      </c>
      <c r="Z168" s="98">
        <v>0</v>
      </c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46">
        <f t="shared" si="74"/>
        <v>3</v>
      </c>
      <c r="AL168" s="54">
        <v>18.333333333333332</v>
      </c>
      <c r="AM168" s="114">
        <f t="shared" si="75"/>
        <v>21.333333333333332</v>
      </c>
      <c r="AN168" s="98">
        <v>3</v>
      </c>
      <c r="AO168" s="98">
        <v>0</v>
      </c>
      <c r="AP168" s="98"/>
      <c r="AQ168" s="98"/>
      <c r="AR168" s="98"/>
      <c r="AS168" s="98"/>
      <c r="AT168" s="98"/>
      <c r="AU168" s="98"/>
      <c r="AV168" s="98"/>
      <c r="AW168" s="98"/>
      <c r="AX168" s="98"/>
      <c r="AY168" s="98"/>
      <c r="AZ168" s="46">
        <f t="shared" si="76"/>
        <v>3</v>
      </c>
      <c r="BA168" s="54">
        <v>4</v>
      </c>
      <c r="BB168" s="114">
        <f t="shared" si="77"/>
        <v>7</v>
      </c>
      <c r="BC168" s="98">
        <v>0</v>
      </c>
      <c r="BD168" s="98">
        <v>0</v>
      </c>
      <c r="BE168" s="98"/>
      <c r="BF168" s="98"/>
      <c r="BG168" s="98"/>
      <c r="BH168" s="98"/>
      <c r="BI168" s="98"/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/>
      <c r="BU168" s="98"/>
      <c r="BV168" s="98"/>
      <c r="BW168" s="98"/>
      <c r="BX168" s="98"/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0</v>
      </c>
      <c r="CI168" s="91">
        <f t="shared" si="62"/>
        <v>0</v>
      </c>
      <c r="CJ168" s="91">
        <f t="shared" si="63"/>
        <v>0</v>
      </c>
      <c r="CK168" s="91">
        <f t="shared" si="64"/>
        <v>0</v>
      </c>
      <c r="CL168" s="91">
        <f t="shared" si="65"/>
        <v>0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75</v>
      </c>
      <c r="CT168" s="52">
        <f t="shared" si="84"/>
        <v>15</v>
      </c>
      <c r="CU168" s="53">
        <f t="shared" si="85"/>
        <v>0.2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2</v>
      </c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46">
        <f t="shared" si="72"/>
        <v>5</v>
      </c>
      <c r="W169" s="54">
        <v>21.333333333333332</v>
      </c>
      <c r="X169" s="114">
        <f t="shared" si="73"/>
        <v>26.333333333333332</v>
      </c>
      <c r="Y169" s="98">
        <v>2</v>
      </c>
      <c r="Z169" s="98">
        <v>0</v>
      </c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46">
        <f t="shared" si="74"/>
        <v>2</v>
      </c>
      <c r="AL169" s="54">
        <v>11.333333333333334</v>
      </c>
      <c r="AM169" s="114">
        <f t="shared" si="75"/>
        <v>13.333333333333334</v>
      </c>
      <c r="AN169" s="98">
        <v>0</v>
      </c>
      <c r="AO169" s="98">
        <v>0</v>
      </c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46">
        <f t="shared" si="76"/>
        <v>0</v>
      </c>
      <c r="BA169" s="54">
        <v>0.66666666666666663</v>
      </c>
      <c r="BB169" s="114">
        <f t="shared" si="77"/>
        <v>0.66666666666666663</v>
      </c>
      <c r="BC169" s="98">
        <v>0</v>
      </c>
      <c r="BD169" s="98">
        <v>0</v>
      </c>
      <c r="BE169" s="98"/>
      <c r="BF169" s="98"/>
      <c r="BG169" s="98"/>
      <c r="BH169" s="98"/>
      <c r="BI169" s="98"/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/>
      <c r="BU169" s="98"/>
      <c r="BV169" s="98"/>
      <c r="BW169" s="98"/>
      <c r="BX169" s="98"/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2</v>
      </c>
      <c r="CI169" s="91">
        <f t="shared" si="62"/>
        <v>0</v>
      </c>
      <c r="CJ169" s="91">
        <f t="shared" si="63"/>
        <v>0</v>
      </c>
      <c r="CK169" s="91">
        <f t="shared" si="64"/>
        <v>0</v>
      </c>
      <c r="CL169" s="91">
        <f t="shared" si="65"/>
        <v>0</v>
      </c>
      <c r="CM169" s="91">
        <f t="shared" si="66"/>
        <v>0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33.333333333333329</v>
      </c>
      <c r="CT169" s="52">
        <f t="shared" si="84"/>
        <v>7</v>
      </c>
      <c r="CU169" s="53">
        <f t="shared" si="85"/>
        <v>0.21000000000000002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0</v>
      </c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46">
        <f t="shared" si="72"/>
        <v>1</v>
      </c>
      <c r="W170" s="54">
        <v>82.666666666666671</v>
      </c>
      <c r="X170" s="114">
        <f t="shared" si="73"/>
        <v>83.666666666666671</v>
      </c>
      <c r="Y170" s="98">
        <v>1</v>
      </c>
      <c r="Z170" s="98">
        <v>0</v>
      </c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46">
        <f t="shared" si="74"/>
        <v>1</v>
      </c>
      <c r="AL170" s="54">
        <v>30.333333333333332</v>
      </c>
      <c r="AM170" s="114">
        <f t="shared" si="75"/>
        <v>31.333333333333332</v>
      </c>
      <c r="AN170" s="98">
        <v>0</v>
      </c>
      <c r="AO170" s="98">
        <v>0</v>
      </c>
      <c r="AP170" s="98"/>
      <c r="AQ170" s="98"/>
      <c r="AR170" s="98"/>
      <c r="AS170" s="98"/>
      <c r="AT170" s="98"/>
      <c r="AU170" s="98"/>
      <c r="AV170" s="98"/>
      <c r="AW170" s="98"/>
      <c r="AX170" s="98"/>
      <c r="AY170" s="98"/>
      <c r="AZ170" s="46">
        <f t="shared" si="76"/>
        <v>0</v>
      </c>
      <c r="BA170" s="54">
        <v>0.66666666666666663</v>
      </c>
      <c r="BB170" s="114">
        <f t="shared" si="77"/>
        <v>0.66666666666666663</v>
      </c>
      <c r="BC170" s="98">
        <v>0</v>
      </c>
      <c r="BD170" s="98">
        <v>0</v>
      </c>
      <c r="BE170" s="98"/>
      <c r="BF170" s="98"/>
      <c r="BG170" s="98"/>
      <c r="BH170" s="98"/>
      <c r="BI170" s="98"/>
      <c r="BJ170" s="98"/>
      <c r="BK170" s="98"/>
      <c r="BL170" s="98"/>
      <c r="BM170" s="98"/>
      <c r="BN170" s="98"/>
      <c r="BO170" s="51">
        <f t="shared" si="78"/>
        <v>0</v>
      </c>
      <c r="BP170" s="54">
        <v>0</v>
      </c>
      <c r="BQ170" s="114">
        <f t="shared" si="79"/>
        <v>0</v>
      </c>
      <c r="BR170" s="98">
        <v>0</v>
      </c>
      <c r="BS170" s="98">
        <v>0</v>
      </c>
      <c r="BT170" s="98"/>
      <c r="BU170" s="98"/>
      <c r="BV170" s="98"/>
      <c r="BW170" s="98"/>
      <c r="BX170" s="98"/>
      <c r="BY170" s="98"/>
      <c r="BZ170" s="98"/>
      <c r="CA170" s="98"/>
      <c r="CB170" s="98"/>
      <c r="CC170" s="98"/>
      <c r="CD170" s="51">
        <f t="shared" si="80"/>
        <v>0</v>
      </c>
      <c r="CE170" s="54">
        <v>0</v>
      </c>
      <c r="CF170" s="114">
        <f t="shared" si="81"/>
        <v>0</v>
      </c>
      <c r="CG170" s="91">
        <f t="shared" si="82"/>
        <v>2</v>
      </c>
      <c r="CH170" s="91">
        <f t="shared" si="61"/>
        <v>0</v>
      </c>
      <c r="CI170" s="91">
        <f t="shared" si="62"/>
        <v>0</v>
      </c>
      <c r="CJ170" s="91">
        <f t="shared" si="63"/>
        <v>0</v>
      </c>
      <c r="CK170" s="91">
        <f t="shared" si="64"/>
        <v>0</v>
      </c>
      <c r="CL170" s="91">
        <f t="shared" si="65"/>
        <v>0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113.66666666666667</v>
      </c>
      <c r="CT170" s="52">
        <f t="shared" si="84"/>
        <v>2</v>
      </c>
      <c r="CU170" s="53">
        <f t="shared" si="85"/>
        <v>1.7595307917888561E-2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11</v>
      </c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46">
        <f t="shared" si="72"/>
        <v>22</v>
      </c>
      <c r="W171" s="54">
        <v>178.66666666666666</v>
      </c>
      <c r="X171" s="114">
        <f t="shared" si="73"/>
        <v>200.66666666666666</v>
      </c>
      <c r="Y171" s="98">
        <v>4</v>
      </c>
      <c r="Z171" s="98">
        <v>1</v>
      </c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46">
        <f t="shared" si="74"/>
        <v>5</v>
      </c>
      <c r="AL171" s="54">
        <v>24</v>
      </c>
      <c r="AM171" s="114">
        <f t="shared" si="75"/>
        <v>29</v>
      </c>
      <c r="AN171" s="98">
        <v>0</v>
      </c>
      <c r="AO171" s="98">
        <v>0</v>
      </c>
      <c r="AP171" s="98"/>
      <c r="AQ171" s="98"/>
      <c r="AR171" s="98"/>
      <c r="AS171" s="98"/>
      <c r="AT171" s="98"/>
      <c r="AU171" s="98"/>
      <c r="AV171" s="98"/>
      <c r="AW171" s="98"/>
      <c r="AX171" s="98"/>
      <c r="AY171" s="98"/>
      <c r="AZ171" s="46">
        <f t="shared" si="76"/>
        <v>0</v>
      </c>
      <c r="BA171" s="54">
        <v>0.33333333333333331</v>
      </c>
      <c r="BB171" s="114">
        <f t="shared" si="77"/>
        <v>0.33333333333333331</v>
      </c>
      <c r="BC171" s="98">
        <v>0</v>
      </c>
      <c r="BD171" s="98">
        <v>0</v>
      </c>
      <c r="BE171" s="98"/>
      <c r="BF171" s="98"/>
      <c r="BG171" s="98"/>
      <c r="BH171" s="98"/>
      <c r="BI171" s="98"/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/>
      <c r="BU171" s="98"/>
      <c r="BV171" s="98"/>
      <c r="BW171" s="98"/>
      <c r="BX171" s="98"/>
      <c r="BY171" s="98"/>
      <c r="BZ171" s="98"/>
      <c r="CA171" s="98"/>
      <c r="CB171" s="98"/>
      <c r="CC171" s="98"/>
      <c r="CD171" s="51">
        <f t="shared" si="80"/>
        <v>0</v>
      </c>
      <c r="CE171" s="54">
        <v>1.3333333333333333</v>
      </c>
      <c r="CF171" s="114">
        <f t="shared" si="81"/>
        <v>1.3333333333333333</v>
      </c>
      <c r="CG171" s="91">
        <f t="shared" si="82"/>
        <v>15</v>
      </c>
      <c r="CH171" s="91">
        <f t="shared" si="61"/>
        <v>12</v>
      </c>
      <c r="CI171" s="91">
        <f t="shared" si="62"/>
        <v>0</v>
      </c>
      <c r="CJ171" s="91">
        <f t="shared" si="63"/>
        <v>0</v>
      </c>
      <c r="CK171" s="91">
        <f t="shared" si="64"/>
        <v>0</v>
      </c>
      <c r="CL171" s="91">
        <f t="shared" si="65"/>
        <v>0</v>
      </c>
      <c r="CM171" s="91">
        <f t="shared" si="66"/>
        <v>0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204.33333333333334</v>
      </c>
      <c r="CT171" s="52">
        <f t="shared" si="84"/>
        <v>27</v>
      </c>
      <c r="CU171" s="53">
        <f t="shared" si="85"/>
        <v>0.13213703099510604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46">
        <f t="shared" si="72"/>
        <v>2</v>
      </c>
      <c r="W172" s="54">
        <v>31.333333333333332</v>
      </c>
      <c r="X172" s="114">
        <f t="shared" si="73"/>
        <v>33.333333333333329</v>
      </c>
      <c r="Y172" s="98">
        <v>2</v>
      </c>
      <c r="Z172" s="98">
        <v>0</v>
      </c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46">
        <f t="shared" si="74"/>
        <v>2</v>
      </c>
      <c r="AL172" s="54">
        <v>103</v>
      </c>
      <c r="AM172" s="114">
        <f t="shared" si="75"/>
        <v>105</v>
      </c>
      <c r="AN172" s="98">
        <v>0</v>
      </c>
      <c r="AO172" s="98">
        <v>1</v>
      </c>
      <c r="AP172" s="98"/>
      <c r="AQ172" s="98"/>
      <c r="AR172" s="98"/>
      <c r="AS172" s="98"/>
      <c r="AT172" s="98"/>
      <c r="AU172" s="98"/>
      <c r="AV172" s="98"/>
      <c r="AW172" s="98"/>
      <c r="AX172" s="98"/>
      <c r="AY172" s="98"/>
      <c r="AZ172" s="46">
        <f t="shared" si="76"/>
        <v>1</v>
      </c>
      <c r="BA172" s="54">
        <v>0.33333333333333331</v>
      </c>
      <c r="BB172" s="114">
        <f t="shared" si="77"/>
        <v>1.3333333333333333</v>
      </c>
      <c r="BC172" s="98">
        <v>0</v>
      </c>
      <c r="BD172" s="98">
        <v>0</v>
      </c>
      <c r="BE172" s="98"/>
      <c r="BF172" s="98"/>
      <c r="BG172" s="98"/>
      <c r="BH172" s="98"/>
      <c r="BI172" s="98"/>
      <c r="BJ172" s="98"/>
      <c r="BK172" s="98"/>
      <c r="BL172" s="98"/>
      <c r="BM172" s="98"/>
      <c r="BN172" s="98"/>
      <c r="BO172" s="51">
        <f t="shared" si="78"/>
        <v>0</v>
      </c>
      <c r="BP172" s="54">
        <v>0.33333333333333331</v>
      </c>
      <c r="BQ172" s="114">
        <f t="shared" si="79"/>
        <v>0.33333333333333331</v>
      </c>
      <c r="BR172" s="98">
        <v>1</v>
      </c>
      <c r="BS172" s="98">
        <v>0</v>
      </c>
      <c r="BT172" s="98"/>
      <c r="BU172" s="98"/>
      <c r="BV172" s="98"/>
      <c r="BW172" s="98"/>
      <c r="BX172" s="98"/>
      <c r="BY172" s="98"/>
      <c r="BZ172" s="98"/>
      <c r="CA172" s="98"/>
      <c r="CB172" s="98"/>
      <c r="CC172" s="98"/>
      <c r="CD172" s="51">
        <f t="shared" si="80"/>
        <v>1</v>
      </c>
      <c r="CE172" s="54">
        <v>0.33333333333333331</v>
      </c>
      <c r="CF172" s="114">
        <f t="shared" si="81"/>
        <v>1.3333333333333333</v>
      </c>
      <c r="CG172" s="91">
        <f t="shared" si="82"/>
        <v>5</v>
      </c>
      <c r="CH172" s="91">
        <f t="shared" si="61"/>
        <v>1</v>
      </c>
      <c r="CI172" s="91">
        <f t="shared" si="62"/>
        <v>0</v>
      </c>
      <c r="CJ172" s="91">
        <f t="shared" si="63"/>
        <v>0</v>
      </c>
      <c r="CK172" s="91">
        <f t="shared" si="64"/>
        <v>0</v>
      </c>
      <c r="CL172" s="91">
        <f t="shared" si="65"/>
        <v>0</v>
      </c>
      <c r="CM172" s="91">
        <f t="shared" si="66"/>
        <v>0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135.33333333333337</v>
      </c>
      <c r="CT172" s="52">
        <f t="shared" si="84"/>
        <v>6</v>
      </c>
      <c r="CU172" s="53">
        <f t="shared" si="85"/>
        <v>4.4334975369458116E-2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17</v>
      </c>
      <c r="K173" s="98">
        <v>2</v>
      </c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46">
        <f t="shared" si="72"/>
        <v>19</v>
      </c>
      <c r="W173" s="54">
        <v>38.666666666666664</v>
      </c>
      <c r="X173" s="114">
        <f t="shared" si="73"/>
        <v>57.666666666666664</v>
      </c>
      <c r="Y173" s="98">
        <v>6</v>
      </c>
      <c r="Z173" s="98">
        <v>0</v>
      </c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46">
        <f t="shared" si="74"/>
        <v>6</v>
      </c>
      <c r="AL173" s="54">
        <v>47</v>
      </c>
      <c r="AM173" s="114">
        <f t="shared" si="75"/>
        <v>53</v>
      </c>
      <c r="AN173" s="98">
        <v>0</v>
      </c>
      <c r="AO173" s="98">
        <v>0</v>
      </c>
      <c r="AP173" s="98"/>
      <c r="AQ173" s="98"/>
      <c r="AR173" s="98"/>
      <c r="AS173" s="98"/>
      <c r="AT173" s="98"/>
      <c r="AU173" s="98"/>
      <c r="AV173" s="98"/>
      <c r="AW173" s="98"/>
      <c r="AX173" s="98"/>
      <c r="AY173" s="98"/>
      <c r="AZ173" s="46">
        <f t="shared" si="76"/>
        <v>0</v>
      </c>
      <c r="BA173" s="54">
        <v>1.3333333333333333</v>
      </c>
      <c r="BB173" s="114">
        <f t="shared" si="77"/>
        <v>1.3333333333333333</v>
      </c>
      <c r="BC173" s="98">
        <v>0</v>
      </c>
      <c r="BD173" s="98">
        <v>0</v>
      </c>
      <c r="BE173" s="98"/>
      <c r="BF173" s="98"/>
      <c r="BG173" s="98"/>
      <c r="BH173" s="98"/>
      <c r="BI173" s="98"/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/>
      <c r="BU173" s="98"/>
      <c r="BV173" s="98"/>
      <c r="BW173" s="98"/>
      <c r="BX173" s="98"/>
      <c r="BY173" s="98"/>
      <c r="BZ173" s="98"/>
      <c r="CA173" s="98"/>
      <c r="CB173" s="98"/>
      <c r="CC173" s="98"/>
      <c r="CD173" s="51">
        <f t="shared" si="80"/>
        <v>0</v>
      </c>
      <c r="CE173" s="54">
        <v>6.666666666666667</v>
      </c>
      <c r="CF173" s="114">
        <f t="shared" si="81"/>
        <v>6.666666666666667</v>
      </c>
      <c r="CG173" s="91">
        <f t="shared" si="82"/>
        <v>23</v>
      </c>
      <c r="CH173" s="91">
        <f t="shared" si="61"/>
        <v>2</v>
      </c>
      <c r="CI173" s="91">
        <f t="shared" si="62"/>
        <v>0</v>
      </c>
      <c r="CJ173" s="91">
        <f t="shared" si="63"/>
        <v>0</v>
      </c>
      <c r="CK173" s="91">
        <f t="shared" si="64"/>
        <v>0</v>
      </c>
      <c r="CL173" s="91">
        <f t="shared" si="65"/>
        <v>0</v>
      </c>
      <c r="CM173" s="91">
        <f t="shared" si="66"/>
        <v>0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93.666666666666657</v>
      </c>
      <c r="CT173" s="52">
        <f t="shared" si="84"/>
        <v>25</v>
      </c>
      <c r="CU173" s="53">
        <f t="shared" si="85"/>
        <v>0.26690391459074736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1</v>
      </c>
      <c r="K174" s="98">
        <v>0</v>
      </c>
      <c r="L174" s="98"/>
      <c r="M174" s="98"/>
      <c r="N174" s="98"/>
      <c r="O174" s="98"/>
      <c r="P174" s="98"/>
      <c r="Q174" s="98"/>
      <c r="R174" s="98"/>
      <c r="S174" s="98"/>
      <c r="T174" s="98"/>
      <c r="U174" s="98"/>
      <c r="V174" s="46">
        <f t="shared" si="72"/>
        <v>1</v>
      </c>
      <c r="W174" s="54">
        <v>140.66666666666666</v>
      </c>
      <c r="X174" s="114">
        <f t="shared" si="73"/>
        <v>141.66666666666666</v>
      </c>
      <c r="Y174" s="98">
        <v>2</v>
      </c>
      <c r="Z174" s="98">
        <v>0</v>
      </c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46">
        <f t="shared" si="74"/>
        <v>2</v>
      </c>
      <c r="AL174" s="54">
        <v>23</v>
      </c>
      <c r="AM174" s="114">
        <f t="shared" si="75"/>
        <v>25</v>
      </c>
      <c r="AN174" s="98">
        <v>0</v>
      </c>
      <c r="AO174" s="98">
        <v>0</v>
      </c>
      <c r="AP174" s="98"/>
      <c r="AQ174" s="98"/>
      <c r="AR174" s="98"/>
      <c r="AS174" s="98"/>
      <c r="AT174" s="98"/>
      <c r="AU174" s="98"/>
      <c r="AV174" s="98"/>
      <c r="AW174" s="98"/>
      <c r="AX174" s="98"/>
      <c r="AY174" s="98"/>
      <c r="AZ174" s="46">
        <f t="shared" si="76"/>
        <v>0</v>
      </c>
      <c r="BA174" s="54">
        <v>0.33333333333333331</v>
      </c>
      <c r="BB174" s="114">
        <f t="shared" si="77"/>
        <v>0.33333333333333331</v>
      </c>
      <c r="BC174" s="98">
        <v>0</v>
      </c>
      <c r="BD174" s="98">
        <v>0</v>
      </c>
      <c r="BE174" s="98"/>
      <c r="BF174" s="98"/>
      <c r="BG174" s="98"/>
      <c r="BH174" s="98"/>
      <c r="BI174" s="98"/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/>
      <c r="BU174" s="98"/>
      <c r="BV174" s="98"/>
      <c r="BW174" s="98"/>
      <c r="BX174" s="98"/>
      <c r="BY174" s="98"/>
      <c r="BZ174" s="98"/>
      <c r="CA174" s="98"/>
      <c r="CB174" s="98"/>
      <c r="CC174" s="98"/>
      <c r="CD174" s="51">
        <f t="shared" si="80"/>
        <v>0</v>
      </c>
      <c r="CE174" s="54">
        <v>0.66666666666666663</v>
      </c>
      <c r="CF174" s="114">
        <f t="shared" si="81"/>
        <v>0.66666666666666663</v>
      </c>
      <c r="CG174" s="91">
        <f t="shared" si="82"/>
        <v>3</v>
      </c>
      <c r="CH174" s="91">
        <f t="shared" si="61"/>
        <v>0</v>
      </c>
      <c r="CI174" s="91">
        <f t="shared" si="62"/>
        <v>0</v>
      </c>
      <c r="CJ174" s="91">
        <f t="shared" si="63"/>
        <v>0</v>
      </c>
      <c r="CK174" s="91">
        <f t="shared" si="64"/>
        <v>0</v>
      </c>
      <c r="CL174" s="91">
        <f t="shared" si="65"/>
        <v>0</v>
      </c>
      <c r="CM174" s="91">
        <f t="shared" si="66"/>
        <v>0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164.66666666666666</v>
      </c>
      <c r="CT174" s="52">
        <f t="shared" si="84"/>
        <v>3</v>
      </c>
      <c r="CU174" s="53">
        <f t="shared" si="85"/>
        <v>1.8218623481781378E-2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0</v>
      </c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46">
        <f t="shared" si="72"/>
        <v>28</v>
      </c>
      <c r="W175" s="54">
        <v>95.666666666666671</v>
      </c>
      <c r="X175" s="114">
        <f t="shared" si="73"/>
        <v>123.66666666666667</v>
      </c>
      <c r="Y175" s="98">
        <v>1</v>
      </c>
      <c r="Z175" s="98">
        <v>0</v>
      </c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46">
        <f t="shared" si="74"/>
        <v>1</v>
      </c>
      <c r="AL175" s="54">
        <v>14.333333333333334</v>
      </c>
      <c r="AM175" s="114">
        <f t="shared" si="75"/>
        <v>15.333333333333334</v>
      </c>
      <c r="AN175" s="98">
        <v>0</v>
      </c>
      <c r="AO175" s="98">
        <v>0</v>
      </c>
      <c r="AP175" s="98"/>
      <c r="AQ175" s="98"/>
      <c r="AR175" s="98"/>
      <c r="AS175" s="98"/>
      <c r="AT175" s="98"/>
      <c r="AU175" s="98"/>
      <c r="AV175" s="98"/>
      <c r="AW175" s="98"/>
      <c r="AX175" s="98"/>
      <c r="AY175" s="98"/>
      <c r="AZ175" s="46">
        <f t="shared" si="76"/>
        <v>0</v>
      </c>
      <c r="BA175" s="54">
        <v>0.66666666666666663</v>
      </c>
      <c r="BB175" s="114">
        <f t="shared" si="77"/>
        <v>0.66666666666666663</v>
      </c>
      <c r="BC175" s="98">
        <v>0</v>
      </c>
      <c r="BD175" s="98">
        <v>0</v>
      </c>
      <c r="BE175" s="98"/>
      <c r="BF175" s="98"/>
      <c r="BG175" s="98"/>
      <c r="BH175" s="98"/>
      <c r="BI175" s="98"/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/>
      <c r="BU175" s="98"/>
      <c r="BV175" s="98"/>
      <c r="BW175" s="98"/>
      <c r="BX175" s="98"/>
      <c r="BY175" s="98"/>
      <c r="BZ175" s="98"/>
      <c r="CA175" s="98"/>
      <c r="CB175" s="98"/>
      <c r="CC175" s="98"/>
      <c r="CD175" s="51">
        <f t="shared" si="80"/>
        <v>0</v>
      </c>
      <c r="CE175" s="54">
        <v>1</v>
      </c>
      <c r="CF175" s="114">
        <f t="shared" si="81"/>
        <v>1</v>
      </c>
      <c r="CG175" s="91">
        <f t="shared" si="82"/>
        <v>29</v>
      </c>
      <c r="CH175" s="91">
        <f t="shared" si="61"/>
        <v>0</v>
      </c>
      <c r="CI175" s="91">
        <f t="shared" si="62"/>
        <v>0</v>
      </c>
      <c r="CJ175" s="91">
        <f t="shared" si="63"/>
        <v>0</v>
      </c>
      <c r="CK175" s="91">
        <f t="shared" si="64"/>
        <v>0</v>
      </c>
      <c r="CL175" s="91">
        <f t="shared" si="65"/>
        <v>0</v>
      </c>
      <c r="CM175" s="91">
        <f t="shared" si="66"/>
        <v>0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111.66666666666667</v>
      </c>
      <c r="CT175" s="52">
        <f t="shared" si="84"/>
        <v>29</v>
      </c>
      <c r="CU175" s="53">
        <f t="shared" si="85"/>
        <v>0.25970149253731339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0</v>
      </c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46">
        <f t="shared" si="72"/>
        <v>0</v>
      </c>
      <c r="W176" s="54">
        <v>42.333333333333336</v>
      </c>
      <c r="X176" s="114">
        <f t="shared" si="73"/>
        <v>42.333333333333336</v>
      </c>
      <c r="Y176" s="98">
        <v>0</v>
      </c>
      <c r="Z176" s="98">
        <v>0</v>
      </c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46">
        <f t="shared" si="74"/>
        <v>0</v>
      </c>
      <c r="AL176" s="54">
        <v>5.333333333333333</v>
      </c>
      <c r="AM176" s="114">
        <f t="shared" si="75"/>
        <v>5.333333333333333</v>
      </c>
      <c r="AN176" s="98">
        <v>0</v>
      </c>
      <c r="AO176" s="98">
        <v>0</v>
      </c>
      <c r="AP176" s="98"/>
      <c r="AQ176" s="98"/>
      <c r="AR176" s="98"/>
      <c r="AS176" s="98"/>
      <c r="AT176" s="98"/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/>
      <c r="BF176" s="98"/>
      <c r="BG176" s="98"/>
      <c r="BH176" s="98"/>
      <c r="BI176" s="98"/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/>
      <c r="BU176" s="98"/>
      <c r="BV176" s="98"/>
      <c r="BW176" s="98"/>
      <c r="BX176" s="98"/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0</v>
      </c>
      <c r="CI176" s="91">
        <f t="shared" si="62"/>
        <v>0</v>
      </c>
      <c r="CJ176" s="91">
        <f t="shared" si="63"/>
        <v>0</v>
      </c>
      <c r="CK176" s="91">
        <f t="shared" si="64"/>
        <v>0</v>
      </c>
      <c r="CL176" s="91">
        <f t="shared" si="65"/>
        <v>0</v>
      </c>
      <c r="CM176" s="91">
        <f t="shared" si="66"/>
        <v>0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47.666666666666671</v>
      </c>
      <c r="CT176" s="52">
        <f t="shared" si="84"/>
        <v>0</v>
      </c>
      <c r="CU176" s="53">
        <f t="shared" si="85"/>
        <v>0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3</v>
      </c>
      <c r="K177" s="98">
        <v>0</v>
      </c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46">
        <f t="shared" si="72"/>
        <v>3</v>
      </c>
      <c r="W177" s="54">
        <v>27.666666666666668</v>
      </c>
      <c r="X177" s="114">
        <f t="shared" si="73"/>
        <v>30.666666666666668</v>
      </c>
      <c r="Y177" s="98">
        <v>1</v>
      </c>
      <c r="Z177" s="98">
        <v>0</v>
      </c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46">
        <f t="shared" si="74"/>
        <v>1</v>
      </c>
      <c r="AL177" s="54">
        <v>11.333333333333334</v>
      </c>
      <c r="AM177" s="114">
        <f t="shared" si="75"/>
        <v>12.333333333333334</v>
      </c>
      <c r="AN177" s="98">
        <v>0</v>
      </c>
      <c r="AO177" s="98">
        <v>0</v>
      </c>
      <c r="AP177" s="98"/>
      <c r="AQ177" s="98"/>
      <c r="AR177" s="98"/>
      <c r="AS177" s="98"/>
      <c r="AT177" s="98"/>
      <c r="AU177" s="98"/>
      <c r="AV177" s="98"/>
      <c r="AW177" s="98"/>
      <c r="AX177" s="98"/>
      <c r="AY177" s="98"/>
      <c r="AZ177" s="46">
        <f t="shared" si="76"/>
        <v>0</v>
      </c>
      <c r="BA177" s="54">
        <v>0.66666666666666663</v>
      </c>
      <c r="BB177" s="114">
        <f t="shared" si="77"/>
        <v>0.66666666666666663</v>
      </c>
      <c r="BC177" s="98">
        <v>0</v>
      </c>
      <c r="BD177" s="98">
        <v>0</v>
      </c>
      <c r="BE177" s="98"/>
      <c r="BF177" s="98"/>
      <c r="BG177" s="98"/>
      <c r="BH177" s="98"/>
      <c r="BI177" s="98"/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/>
      <c r="BU177" s="98"/>
      <c r="BV177" s="98"/>
      <c r="BW177" s="98"/>
      <c r="BX177" s="98"/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4</v>
      </c>
      <c r="CH177" s="91">
        <f t="shared" si="61"/>
        <v>0</v>
      </c>
      <c r="CI177" s="91">
        <f t="shared" si="62"/>
        <v>0</v>
      </c>
      <c r="CJ177" s="91">
        <f t="shared" si="63"/>
        <v>0</v>
      </c>
      <c r="CK177" s="91">
        <f t="shared" si="64"/>
        <v>0</v>
      </c>
      <c r="CL177" s="91">
        <f t="shared" si="65"/>
        <v>0</v>
      </c>
      <c r="CM177" s="91">
        <f t="shared" si="66"/>
        <v>0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39.666666666666664</v>
      </c>
      <c r="CT177" s="52">
        <f t="shared" si="84"/>
        <v>4</v>
      </c>
      <c r="CU177" s="53">
        <f t="shared" si="85"/>
        <v>0.10084033613445378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/>
      <c r="M178" s="98"/>
      <c r="N178" s="98"/>
      <c r="O178" s="98"/>
      <c r="P178" s="98"/>
      <c r="Q178" s="98"/>
      <c r="R178" s="98"/>
      <c r="S178" s="98"/>
      <c r="T178" s="98"/>
      <c r="U178" s="98"/>
      <c r="V178" s="46">
        <f t="shared" si="72"/>
        <v>16</v>
      </c>
      <c r="W178" s="54">
        <v>37</v>
      </c>
      <c r="X178" s="114">
        <f t="shared" si="73"/>
        <v>53</v>
      </c>
      <c r="Y178" s="98">
        <v>16</v>
      </c>
      <c r="Z178" s="98">
        <v>20</v>
      </c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46">
        <f t="shared" si="74"/>
        <v>36</v>
      </c>
      <c r="AL178" s="54">
        <v>104</v>
      </c>
      <c r="AM178" s="114">
        <f t="shared" si="75"/>
        <v>140</v>
      </c>
      <c r="AN178" s="98">
        <v>1</v>
      </c>
      <c r="AO178" s="98">
        <v>0</v>
      </c>
      <c r="AP178" s="98"/>
      <c r="AQ178" s="98"/>
      <c r="AR178" s="98"/>
      <c r="AS178" s="98"/>
      <c r="AT178" s="98"/>
      <c r="AU178" s="98"/>
      <c r="AV178" s="98"/>
      <c r="AW178" s="98"/>
      <c r="AX178" s="98"/>
      <c r="AY178" s="98"/>
      <c r="AZ178" s="46">
        <f t="shared" si="76"/>
        <v>1</v>
      </c>
      <c r="BA178" s="54">
        <v>0.66666666666666663</v>
      </c>
      <c r="BB178" s="114">
        <f t="shared" si="77"/>
        <v>1.6666666666666665</v>
      </c>
      <c r="BC178" s="98">
        <v>0</v>
      </c>
      <c r="BD178" s="98">
        <v>0</v>
      </c>
      <c r="BE178" s="98"/>
      <c r="BF178" s="98"/>
      <c r="BG178" s="98"/>
      <c r="BH178" s="98"/>
      <c r="BI178" s="98"/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/>
      <c r="BU178" s="98"/>
      <c r="BV178" s="98"/>
      <c r="BW178" s="98"/>
      <c r="BX178" s="98"/>
      <c r="BY178" s="98"/>
      <c r="BZ178" s="98"/>
      <c r="CA178" s="98"/>
      <c r="CB178" s="98"/>
      <c r="CC178" s="98"/>
      <c r="CD178" s="51">
        <f t="shared" si="80"/>
        <v>1</v>
      </c>
      <c r="CE178" s="54">
        <v>1.6666666666666667</v>
      </c>
      <c r="CF178" s="114">
        <f t="shared" si="81"/>
        <v>2.666666666666667</v>
      </c>
      <c r="CG178" s="91">
        <f t="shared" si="82"/>
        <v>26</v>
      </c>
      <c r="CH178" s="91">
        <f t="shared" si="61"/>
        <v>28</v>
      </c>
      <c r="CI178" s="91">
        <f t="shared" si="62"/>
        <v>0</v>
      </c>
      <c r="CJ178" s="91">
        <f t="shared" si="63"/>
        <v>0</v>
      </c>
      <c r="CK178" s="91">
        <f t="shared" si="64"/>
        <v>0</v>
      </c>
      <c r="CL178" s="91">
        <f t="shared" si="65"/>
        <v>0</v>
      </c>
      <c r="CM178" s="91">
        <f t="shared" si="66"/>
        <v>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143.33333333333331</v>
      </c>
      <c r="CT178" s="52">
        <f t="shared" si="84"/>
        <v>54</v>
      </c>
      <c r="CU178" s="53">
        <f t="shared" si="85"/>
        <v>0.37674418604651166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46">
        <f t="shared" si="72"/>
        <v>4</v>
      </c>
      <c r="W179" s="54">
        <v>38.666666666666664</v>
      </c>
      <c r="X179" s="114">
        <f t="shared" si="73"/>
        <v>42.666666666666664</v>
      </c>
      <c r="Y179" s="98">
        <v>6</v>
      </c>
      <c r="Z179" s="98">
        <v>2</v>
      </c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46">
        <f t="shared" si="74"/>
        <v>8</v>
      </c>
      <c r="AL179" s="54">
        <v>59.666666666666664</v>
      </c>
      <c r="AM179" s="114">
        <f t="shared" si="75"/>
        <v>67.666666666666657</v>
      </c>
      <c r="AN179" s="98">
        <v>0</v>
      </c>
      <c r="AO179" s="98">
        <v>0</v>
      </c>
      <c r="AP179" s="98"/>
      <c r="AQ179" s="98"/>
      <c r="AR179" s="98"/>
      <c r="AS179" s="98"/>
      <c r="AT179" s="98"/>
      <c r="AU179" s="98"/>
      <c r="AV179" s="98"/>
      <c r="AW179" s="98"/>
      <c r="AX179" s="98"/>
      <c r="AY179" s="98"/>
      <c r="AZ179" s="46">
        <f t="shared" si="76"/>
        <v>0</v>
      </c>
      <c r="BA179" s="54">
        <v>1</v>
      </c>
      <c r="BB179" s="114">
        <f t="shared" si="77"/>
        <v>1</v>
      </c>
      <c r="BC179" s="98">
        <v>0</v>
      </c>
      <c r="BD179" s="98">
        <v>0</v>
      </c>
      <c r="BE179" s="98"/>
      <c r="BF179" s="98"/>
      <c r="BG179" s="98"/>
      <c r="BH179" s="98"/>
      <c r="BI179" s="98"/>
      <c r="BJ179" s="98"/>
      <c r="BK179" s="98"/>
      <c r="BL179" s="98"/>
      <c r="BM179" s="98"/>
      <c r="BN179" s="98"/>
      <c r="BO179" s="51">
        <f t="shared" si="78"/>
        <v>0</v>
      </c>
      <c r="BP179" s="54">
        <v>0.33333333333333331</v>
      </c>
      <c r="BQ179" s="114">
        <f t="shared" si="79"/>
        <v>0.33333333333333331</v>
      </c>
      <c r="BR179" s="98">
        <v>0</v>
      </c>
      <c r="BS179" s="98">
        <v>0</v>
      </c>
      <c r="BT179" s="98"/>
      <c r="BU179" s="98"/>
      <c r="BV179" s="98"/>
      <c r="BW179" s="98"/>
      <c r="BX179" s="98"/>
      <c r="BY179" s="98"/>
      <c r="BZ179" s="98"/>
      <c r="CA179" s="98"/>
      <c r="CB179" s="98"/>
      <c r="CC179" s="98"/>
      <c r="CD179" s="51">
        <f t="shared" si="80"/>
        <v>0</v>
      </c>
      <c r="CE179" s="54">
        <v>0.66666666666666663</v>
      </c>
      <c r="CF179" s="114">
        <f t="shared" si="81"/>
        <v>0.66666666666666663</v>
      </c>
      <c r="CG179" s="91">
        <f t="shared" si="82"/>
        <v>10</v>
      </c>
      <c r="CH179" s="91">
        <f t="shared" si="61"/>
        <v>2</v>
      </c>
      <c r="CI179" s="91">
        <f t="shared" si="62"/>
        <v>0</v>
      </c>
      <c r="CJ179" s="91">
        <f t="shared" si="63"/>
        <v>0</v>
      </c>
      <c r="CK179" s="91">
        <f t="shared" si="64"/>
        <v>0</v>
      </c>
      <c r="CL179" s="91">
        <f t="shared" si="65"/>
        <v>0</v>
      </c>
      <c r="CM179" s="91">
        <f t="shared" si="66"/>
        <v>0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100.33333333333333</v>
      </c>
      <c r="CT179" s="52">
        <f t="shared" si="84"/>
        <v>12</v>
      </c>
      <c r="CU179" s="53">
        <f t="shared" si="85"/>
        <v>0.11960132890365449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46">
        <f t="shared" si="72"/>
        <v>4</v>
      </c>
      <c r="W180" s="54">
        <v>40</v>
      </c>
      <c r="X180" s="114">
        <f t="shared" si="73"/>
        <v>44</v>
      </c>
      <c r="Y180" s="98">
        <v>1</v>
      </c>
      <c r="Z180" s="98">
        <v>1</v>
      </c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46">
        <f t="shared" si="74"/>
        <v>2</v>
      </c>
      <c r="AL180" s="54">
        <v>19.666666666666668</v>
      </c>
      <c r="AM180" s="114">
        <f t="shared" si="75"/>
        <v>21.666666666666668</v>
      </c>
      <c r="AN180" s="98">
        <v>0</v>
      </c>
      <c r="AO180" s="98">
        <v>0</v>
      </c>
      <c r="AP180" s="98"/>
      <c r="AQ180" s="98"/>
      <c r="AR180" s="98"/>
      <c r="AS180" s="98"/>
      <c r="AT180" s="98"/>
      <c r="AU180" s="98"/>
      <c r="AV180" s="98"/>
      <c r="AW180" s="98"/>
      <c r="AX180" s="98"/>
      <c r="AY180" s="98"/>
      <c r="AZ180" s="46">
        <f t="shared" si="76"/>
        <v>0</v>
      </c>
      <c r="BA180" s="54">
        <v>0.33333333333333331</v>
      </c>
      <c r="BB180" s="114">
        <f t="shared" si="77"/>
        <v>0.33333333333333331</v>
      </c>
      <c r="BC180" s="98">
        <v>0</v>
      </c>
      <c r="BD180" s="98">
        <v>0</v>
      </c>
      <c r="BE180" s="98"/>
      <c r="BF180" s="98"/>
      <c r="BG180" s="98"/>
      <c r="BH180" s="98"/>
      <c r="BI180" s="98"/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/>
      <c r="BU180" s="98"/>
      <c r="BV180" s="98"/>
      <c r="BW180" s="98"/>
      <c r="BX180" s="98"/>
      <c r="BY180" s="98"/>
      <c r="BZ180" s="98"/>
      <c r="CA180" s="98"/>
      <c r="CB180" s="98"/>
      <c r="CC180" s="98"/>
      <c r="CD180" s="51">
        <f t="shared" si="80"/>
        <v>0</v>
      </c>
      <c r="CE180" s="54">
        <v>0.33333333333333331</v>
      </c>
      <c r="CF180" s="114">
        <f t="shared" si="81"/>
        <v>0.33333333333333331</v>
      </c>
      <c r="CG180" s="91">
        <f t="shared" si="82"/>
        <v>3</v>
      </c>
      <c r="CH180" s="91">
        <f t="shared" si="61"/>
        <v>3</v>
      </c>
      <c r="CI180" s="91">
        <f t="shared" si="62"/>
        <v>0</v>
      </c>
      <c r="CJ180" s="91">
        <f t="shared" si="63"/>
        <v>0</v>
      </c>
      <c r="CK180" s="91">
        <f t="shared" si="64"/>
        <v>0</v>
      </c>
      <c r="CL180" s="91">
        <f t="shared" si="65"/>
        <v>0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60.333333333333343</v>
      </c>
      <c r="CT180" s="52">
        <f t="shared" si="84"/>
        <v>6</v>
      </c>
      <c r="CU180" s="53">
        <f t="shared" si="85"/>
        <v>9.9447513812154678E-2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3</v>
      </c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46">
        <f t="shared" si="72"/>
        <v>5</v>
      </c>
      <c r="W181" s="54">
        <v>13</v>
      </c>
      <c r="X181" s="114">
        <f t="shared" si="73"/>
        <v>18</v>
      </c>
      <c r="Y181" s="98">
        <v>7</v>
      </c>
      <c r="Z181" s="98">
        <v>3</v>
      </c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46">
        <f t="shared" si="74"/>
        <v>10</v>
      </c>
      <c r="AL181" s="54">
        <v>62.666666666666664</v>
      </c>
      <c r="AM181" s="114">
        <f t="shared" si="75"/>
        <v>72.666666666666657</v>
      </c>
      <c r="AN181" s="98">
        <v>0</v>
      </c>
      <c r="AO181" s="98">
        <v>0</v>
      </c>
      <c r="AP181" s="98"/>
      <c r="AQ181" s="98"/>
      <c r="AR181" s="98"/>
      <c r="AS181" s="98"/>
      <c r="AT181" s="98"/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/>
      <c r="BF181" s="98"/>
      <c r="BG181" s="98"/>
      <c r="BH181" s="98"/>
      <c r="BI181" s="98"/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/>
      <c r="BU181" s="98"/>
      <c r="BV181" s="98"/>
      <c r="BW181" s="98"/>
      <c r="BX181" s="98"/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6</v>
      </c>
      <c r="CI181" s="91">
        <f t="shared" si="62"/>
        <v>0</v>
      </c>
      <c r="CJ181" s="91">
        <f t="shared" si="63"/>
        <v>0</v>
      </c>
      <c r="CK181" s="91">
        <f t="shared" si="64"/>
        <v>0</v>
      </c>
      <c r="CL181" s="91">
        <f t="shared" si="65"/>
        <v>0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75.666666666666657</v>
      </c>
      <c r="CT181" s="52">
        <f t="shared" si="84"/>
        <v>15</v>
      </c>
      <c r="CU181" s="53">
        <f t="shared" si="85"/>
        <v>0.19823788546255508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46">
        <f t="shared" si="72"/>
        <v>0</v>
      </c>
      <c r="W182" s="54">
        <v>1.3333333333333333</v>
      </c>
      <c r="X182" s="114">
        <f t="shared" si="73"/>
        <v>1.3333333333333333</v>
      </c>
      <c r="Y182" s="98">
        <v>5</v>
      </c>
      <c r="Z182" s="98">
        <v>1</v>
      </c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46">
        <f t="shared" si="74"/>
        <v>6</v>
      </c>
      <c r="AL182" s="54">
        <v>1.6666666666666667</v>
      </c>
      <c r="AM182" s="114">
        <f t="shared" si="75"/>
        <v>7.666666666666667</v>
      </c>
      <c r="AN182" s="98">
        <v>0</v>
      </c>
      <c r="AO182" s="98">
        <v>0</v>
      </c>
      <c r="AP182" s="98"/>
      <c r="AQ182" s="98"/>
      <c r="AR182" s="98"/>
      <c r="AS182" s="98"/>
      <c r="AT182" s="98"/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/>
      <c r="BF182" s="98"/>
      <c r="BG182" s="98"/>
      <c r="BH182" s="98"/>
      <c r="BI182" s="98"/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/>
      <c r="BU182" s="98"/>
      <c r="BV182" s="98"/>
      <c r="BW182" s="98"/>
      <c r="BX182" s="98"/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1</v>
      </c>
      <c r="CI182" s="91">
        <f t="shared" si="62"/>
        <v>0</v>
      </c>
      <c r="CJ182" s="91">
        <f t="shared" si="63"/>
        <v>0</v>
      </c>
      <c r="CK182" s="91">
        <f t="shared" si="64"/>
        <v>0</v>
      </c>
      <c r="CL182" s="91">
        <f t="shared" si="65"/>
        <v>0</v>
      </c>
      <c r="CM182" s="91">
        <f t="shared" si="66"/>
        <v>0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3</v>
      </c>
      <c r="CT182" s="52">
        <f t="shared" si="84"/>
        <v>6</v>
      </c>
      <c r="CU182" s="53">
        <f t="shared" si="85"/>
        <v>2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2</v>
      </c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46">
        <f t="shared" si="72"/>
        <v>5</v>
      </c>
      <c r="W183" s="54">
        <v>10</v>
      </c>
      <c r="X183" s="114">
        <f t="shared" si="73"/>
        <v>15</v>
      </c>
      <c r="Y183" s="98">
        <v>0</v>
      </c>
      <c r="Z183" s="98">
        <v>0</v>
      </c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46">
        <f t="shared" si="74"/>
        <v>0</v>
      </c>
      <c r="AL183" s="54">
        <v>27</v>
      </c>
      <c r="AM183" s="114">
        <f t="shared" si="75"/>
        <v>27</v>
      </c>
      <c r="AN183" s="98">
        <v>0</v>
      </c>
      <c r="AO183" s="98">
        <v>0</v>
      </c>
      <c r="AP183" s="98"/>
      <c r="AQ183" s="98"/>
      <c r="AR183" s="98"/>
      <c r="AS183" s="98"/>
      <c r="AT183" s="98"/>
      <c r="AU183" s="98"/>
      <c r="AV183" s="98"/>
      <c r="AW183" s="98"/>
      <c r="AX183" s="98"/>
      <c r="AY183" s="98"/>
      <c r="AZ183" s="46">
        <f t="shared" si="76"/>
        <v>0</v>
      </c>
      <c r="BA183" s="54">
        <v>1.3333333333333333</v>
      </c>
      <c r="BB183" s="114">
        <f t="shared" si="77"/>
        <v>1.3333333333333333</v>
      </c>
      <c r="BC183" s="98">
        <v>0</v>
      </c>
      <c r="BD183" s="98">
        <v>0</v>
      </c>
      <c r="BE183" s="98"/>
      <c r="BF183" s="98"/>
      <c r="BG183" s="98"/>
      <c r="BH183" s="98"/>
      <c r="BI183" s="98"/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/>
      <c r="BU183" s="98"/>
      <c r="BV183" s="98"/>
      <c r="BW183" s="98"/>
      <c r="BX183" s="98"/>
      <c r="BY183" s="98"/>
      <c r="BZ183" s="98"/>
      <c r="CA183" s="98"/>
      <c r="CB183" s="98"/>
      <c r="CC183" s="98"/>
      <c r="CD183" s="51">
        <f t="shared" si="80"/>
        <v>0</v>
      </c>
      <c r="CE183" s="54">
        <v>0.33333333333333331</v>
      </c>
      <c r="CF183" s="114">
        <f t="shared" si="81"/>
        <v>0.33333333333333331</v>
      </c>
      <c r="CG183" s="91">
        <f t="shared" si="82"/>
        <v>3</v>
      </c>
      <c r="CH183" s="91">
        <f t="shared" si="61"/>
        <v>2</v>
      </c>
      <c r="CI183" s="91">
        <f t="shared" si="62"/>
        <v>0</v>
      </c>
      <c r="CJ183" s="91">
        <f t="shared" si="63"/>
        <v>0</v>
      </c>
      <c r="CK183" s="91">
        <f t="shared" si="64"/>
        <v>0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38.666666666666671</v>
      </c>
      <c r="CT183" s="52">
        <f t="shared" si="84"/>
        <v>5</v>
      </c>
      <c r="CU183" s="53">
        <f t="shared" si="85"/>
        <v>0.12931034482758619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46">
        <f t="shared" si="72"/>
        <v>7</v>
      </c>
      <c r="W184" s="54">
        <v>15.333333333333334</v>
      </c>
      <c r="X184" s="114">
        <f t="shared" si="73"/>
        <v>22.333333333333336</v>
      </c>
      <c r="Y184" s="98">
        <v>17</v>
      </c>
      <c r="Z184" s="98">
        <v>12</v>
      </c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46">
        <f t="shared" si="74"/>
        <v>29</v>
      </c>
      <c r="AL184" s="54">
        <v>51</v>
      </c>
      <c r="AM184" s="114">
        <f t="shared" si="75"/>
        <v>80</v>
      </c>
      <c r="AN184" s="98">
        <v>0</v>
      </c>
      <c r="AO184" s="98">
        <v>0</v>
      </c>
      <c r="AP184" s="98"/>
      <c r="AQ184" s="98"/>
      <c r="AR184" s="98"/>
      <c r="AS184" s="98"/>
      <c r="AT184" s="98"/>
      <c r="AU184" s="98"/>
      <c r="AV184" s="98"/>
      <c r="AW184" s="98"/>
      <c r="AX184" s="98"/>
      <c r="AY184" s="98"/>
      <c r="AZ184" s="46">
        <f t="shared" si="76"/>
        <v>0</v>
      </c>
      <c r="BA184" s="54">
        <v>1.6666666666666667</v>
      </c>
      <c r="BB184" s="114">
        <f t="shared" si="77"/>
        <v>1.6666666666666667</v>
      </c>
      <c r="BC184" s="98">
        <v>0</v>
      </c>
      <c r="BD184" s="98">
        <v>0</v>
      </c>
      <c r="BE184" s="98"/>
      <c r="BF184" s="98"/>
      <c r="BG184" s="98"/>
      <c r="BH184" s="98"/>
      <c r="BI184" s="98"/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/>
      <c r="BU184" s="98"/>
      <c r="BV184" s="98"/>
      <c r="BW184" s="98"/>
      <c r="BX184" s="98"/>
      <c r="BY184" s="98"/>
      <c r="BZ184" s="98"/>
      <c r="CA184" s="98"/>
      <c r="CB184" s="98"/>
      <c r="CC184" s="98"/>
      <c r="CD184" s="51">
        <f t="shared" si="80"/>
        <v>0</v>
      </c>
      <c r="CE184" s="54">
        <v>2.3333333333333335</v>
      </c>
      <c r="CF184" s="114">
        <f t="shared" si="81"/>
        <v>2.3333333333333335</v>
      </c>
      <c r="CG184" s="91">
        <f t="shared" si="82"/>
        <v>22</v>
      </c>
      <c r="CH184" s="91">
        <f t="shared" si="61"/>
        <v>14</v>
      </c>
      <c r="CI184" s="91">
        <f t="shared" si="62"/>
        <v>0</v>
      </c>
      <c r="CJ184" s="91">
        <f t="shared" si="63"/>
        <v>0</v>
      </c>
      <c r="CK184" s="91">
        <f t="shared" si="64"/>
        <v>0</v>
      </c>
      <c r="CL184" s="91">
        <f t="shared" si="65"/>
        <v>0</v>
      </c>
      <c r="CM184" s="91">
        <f t="shared" si="66"/>
        <v>0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70.333333333333329</v>
      </c>
      <c r="CT184" s="52">
        <f t="shared" si="84"/>
        <v>36</v>
      </c>
      <c r="CU184" s="53">
        <f t="shared" si="85"/>
        <v>0.51184834123222755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46">
        <f t="shared" si="72"/>
        <v>14</v>
      </c>
      <c r="W185" s="54">
        <v>25.333333333333332</v>
      </c>
      <c r="X185" s="114">
        <f t="shared" si="73"/>
        <v>39.333333333333329</v>
      </c>
      <c r="Y185" s="98">
        <v>2</v>
      </c>
      <c r="Z185" s="98">
        <v>12</v>
      </c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46">
        <f t="shared" si="74"/>
        <v>14</v>
      </c>
      <c r="AL185" s="54">
        <v>20.666666666666668</v>
      </c>
      <c r="AM185" s="114">
        <f t="shared" si="75"/>
        <v>34.666666666666671</v>
      </c>
      <c r="AN185" s="98">
        <v>0</v>
      </c>
      <c r="AO185" s="98">
        <v>0</v>
      </c>
      <c r="AP185" s="98"/>
      <c r="AQ185" s="98"/>
      <c r="AR185" s="98"/>
      <c r="AS185" s="98"/>
      <c r="AT185" s="98"/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/>
      <c r="BF185" s="98"/>
      <c r="BG185" s="98"/>
      <c r="BH185" s="98"/>
      <c r="BI185" s="98"/>
      <c r="BJ185" s="98"/>
      <c r="BK185" s="98"/>
      <c r="BL185" s="98"/>
      <c r="BM185" s="98"/>
      <c r="BN185" s="98"/>
      <c r="BO185" s="51">
        <f t="shared" si="78"/>
        <v>0</v>
      </c>
      <c r="BP185" s="54">
        <v>0.33333333333333331</v>
      </c>
      <c r="BQ185" s="114">
        <f t="shared" si="79"/>
        <v>0.33333333333333331</v>
      </c>
      <c r="BR185" s="98">
        <v>1</v>
      </c>
      <c r="BS185" s="98">
        <v>0</v>
      </c>
      <c r="BT185" s="98"/>
      <c r="BU185" s="98"/>
      <c r="BV185" s="98"/>
      <c r="BW185" s="98"/>
      <c r="BX185" s="98"/>
      <c r="BY185" s="98"/>
      <c r="BZ185" s="98"/>
      <c r="CA185" s="98"/>
      <c r="CB185" s="98"/>
      <c r="CC185" s="98"/>
      <c r="CD185" s="51">
        <f t="shared" si="80"/>
        <v>1</v>
      </c>
      <c r="CE185" s="54">
        <v>3</v>
      </c>
      <c r="CF185" s="114">
        <f t="shared" si="81"/>
        <v>4</v>
      </c>
      <c r="CG185" s="91">
        <f t="shared" si="82"/>
        <v>5</v>
      </c>
      <c r="CH185" s="91">
        <f t="shared" si="61"/>
        <v>24</v>
      </c>
      <c r="CI185" s="91">
        <f t="shared" si="62"/>
        <v>0</v>
      </c>
      <c r="CJ185" s="91">
        <f t="shared" si="63"/>
        <v>0</v>
      </c>
      <c r="CK185" s="91">
        <f t="shared" si="64"/>
        <v>0</v>
      </c>
      <c r="CL185" s="91">
        <f t="shared" si="65"/>
        <v>0</v>
      </c>
      <c r="CM185" s="91">
        <f t="shared" si="66"/>
        <v>0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49.333333333333336</v>
      </c>
      <c r="CT185" s="52">
        <f t="shared" si="84"/>
        <v>29</v>
      </c>
      <c r="CU185" s="53">
        <f t="shared" si="85"/>
        <v>0.58783783783783783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6</v>
      </c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46">
        <f t="shared" si="72"/>
        <v>7</v>
      </c>
      <c r="W186" s="54">
        <v>35.666666666666664</v>
      </c>
      <c r="X186" s="114">
        <f t="shared" si="73"/>
        <v>42.666666666666664</v>
      </c>
      <c r="Y186" s="98">
        <v>1</v>
      </c>
      <c r="Z186" s="98">
        <v>5</v>
      </c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46">
        <f t="shared" si="74"/>
        <v>6</v>
      </c>
      <c r="AL186" s="54">
        <v>34</v>
      </c>
      <c r="AM186" s="114">
        <f t="shared" si="75"/>
        <v>40</v>
      </c>
      <c r="AN186" s="98">
        <v>0</v>
      </c>
      <c r="AO186" s="98">
        <v>0</v>
      </c>
      <c r="AP186" s="98"/>
      <c r="AQ186" s="98"/>
      <c r="AR186" s="98"/>
      <c r="AS186" s="98"/>
      <c r="AT186" s="98"/>
      <c r="AU186" s="98"/>
      <c r="AV186" s="98"/>
      <c r="AW186" s="98"/>
      <c r="AX186" s="98"/>
      <c r="AY186" s="98"/>
      <c r="AZ186" s="46">
        <f t="shared" si="76"/>
        <v>0</v>
      </c>
      <c r="BA186" s="54">
        <v>1.3333333333333333</v>
      </c>
      <c r="BB186" s="114">
        <f t="shared" si="77"/>
        <v>1.3333333333333333</v>
      </c>
      <c r="BC186" s="98">
        <v>0</v>
      </c>
      <c r="BD186" s="98">
        <v>0</v>
      </c>
      <c r="BE186" s="98"/>
      <c r="BF186" s="98"/>
      <c r="BG186" s="98"/>
      <c r="BH186" s="98"/>
      <c r="BI186" s="98"/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/>
      <c r="BU186" s="98"/>
      <c r="BV186" s="98"/>
      <c r="BW186" s="98"/>
      <c r="BX186" s="98"/>
      <c r="BY186" s="98"/>
      <c r="BZ186" s="98"/>
      <c r="CA186" s="98"/>
      <c r="CB186" s="98"/>
      <c r="CC186" s="98"/>
      <c r="CD186" s="51">
        <f t="shared" si="80"/>
        <v>0</v>
      </c>
      <c r="CE186" s="54">
        <v>0.66666666666666663</v>
      </c>
      <c r="CF186" s="114">
        <f t="shared" si="81"/>
        <v>0.66666666666666663</v>
      </c>
      <c r="CG186" s="91">
        <f t="shared" si="82"/>
        <v>2</v>
      </c>
      <c r="CH186" s="91">
        <f t="shared" si="61"/>
        <v>11</v>
      </c>
      <c r="CI186" s="91">
        <f t="shared" si="62"/>
        <v>0</v>
      </c>
      <c r="CJ186" s="91">
        <f t="shared" si="63"/>
        <v>0</v>
      </c>
      <c r="CK186" s="91">
        <f t="shared" si="64"/>
        <v>0</v>
      </c>
      <c r="CL186" s="91">
        <f t="shared" si="65"/>
        <v>0</v>
      </c>
      <c r="CM186" s="91">
        <f t="shared" si="66"/>
        <v>0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71.666666666666657</v>
      </c>
      <c r="CT186" s="52">
        <f t="shared" si="84"/>
        <v>13</v>
      </c>
      <c r="CU186" s="53">
        <f t="shared" si="85"/>
        <v>0.18139534883720931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17</v>
      </c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46">
        <f t="shared" si="72"/>
        <v>29</v>
      </c>
      <c r="W187" s="54">
        <v>199.66666666666666</v>
      </c>
      <c r="X187" s="114">
        <f t="shared" si="73"/>
        <v>228.66666666666666</v>
      </c>
      <c r="Y187" s="98">
        <v>49</v>
      </c>
      <c r="Z187" s="98">
        <v>57</v>
      </c>
      <c r="AA187" s="98"/>
      <c r="AB187" s="98"/>
      <c r="AC187" s="98"/>
      <c r="AD187" s="98"/>
      <c r="AE187" s="98"/>
      <c r="AF187" s="98"/>
      <c r="AG187" s="98"/>
      <c r="AH187" s="98"/>
      <c r="AI187" s="98"/>
      <c r="AJ187" s="98"/>
      <c r="AK187" s="46">
        <f t="shared" si="74"/>
        <v>106</v>
      </c>
      <c r="AL187" s="54">
        <v>147</v>
      </c>
      <c r="AM187" s="114">
        <f t="shared" si="75"/>
        <v>253</v>
      </c>
      <c r="AN187" s="98">
        <v>1</v>
      </c>
      <c r="AO187" s="98">
        <v>1</v>
      </c>
      <c r="AP187" s="98"/>
      <c r="AQ187" s="98"/>
      <c r="AR187" s="98"/>
      <c r="AS187" s="98"/>
      <c r="AT187" s="98"/>
      <c r="AU187" s="98"/>
      <c r="AV187" s="98"/>
      <c r="AW187" s="98"/>
      <c r="AX187" s="98"/>
      <c r="AY187" s="98"/>
      <c r="AZ187" s="46">
        <f t="shared" si="76"/>
        <v>2</v>
      </c>
      <c r="BA187" s="54">
        <v>2.3333333333333335</v>
      </c>
      <c r="BB187" s="114">
        <f t="shared" si="77"/>
        <v>4.3333333333333339</v>
      </c>
      <c r="BC187" s="98">
        <v>0</v>
      </c>
      <c r="BD187" s="98">
        <v>0</v>
      </c>
      <c r="BE187" s="98"/>
      <c r="BF187" s="98"/>
      <c r="BG187" s="98"/>
      <c r="BH187" s="98"/>
      <c r="BI187" s="98"/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/>
      <c r="BU187" s="98"/>
      <c r="BV187" s="98"/>
      <c r="BW187" s="98"/>
      <c r="BX187" s="98"/>
      <c r="BY187" s="98"/>
      <c r="BZ187" s="98"/>
      <c r="CA187" s="98"/>
      <c r="CB187" s="98"/>
      <c r="CC187" s="98"/>
      <c r="CD187" s="51">
        <f t="shared" si="80"/>
        <v>8</v>
      </c>
      <c r="CE187" s="54">
        <v>5.333333333333333</v>
      </c>
      <c r="CF187" s="114">
        <f t="shared" si="81"/>
        <v>13.333333333333332</v>
      </c>
      <c r="CG187" s="91">
        <f t="shared" si="82"/>
        <v>70</v>
      </c>
      <c r="CH187" s="91">
        <f t="shared" si="61"/>
        <v>75</v>
      </c>
      <c r="CI187" s="91">
        <f t="shared" si="62"/>
        <v>0</v>
      </c>
      <c r="CJ187" s="91">
        <f t="shared" si="63"/>
        <v>0</v>
      </c>
      <c r="CK187" s="91">
        <f t="shared" si="64"/>
        <v>0</v>
      </c>
      <c r="CL187" s="91">
        <f t="shared" si="65"/>
        <v>0</v>
      </c>
      <c r="CM187" s="91">
        <f t="shared" si="66"/>
        <v>0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354.33333333333326</v>
      </c>
      <c r="CT187" s="52">
        <f t="shared" si="84"/>
        <v>145</v>
      </c>
      <c r="CU187" s="53">
        <f t="shared" si="85"/>
        <v>0.40921919096895587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/>
      <c r="M188" s="98"/>
      <c r="N188" s="98"/>
      <c r="O188" s="98"/>
      <c r="P188" s="98"/>
      <c r="Q188" s="98"/>
      <c r="R188" s="98"/>
      <c r="S188" s="98"/>
      <c r="T188" s="98"/>
      <c r="U188" s="98"/>
      <c r="V188" s="46">
        <f t="shared" si="72"/>
        <v>0</v>
      </c>
      <c r="W188" s="54">
        <v>76.333333333333329</v>
      </c>
      <c r="X188" s="114">
        <f t="shared" si="73"/>
        <v>76.333333333333329</v>
      </c>
      <c r="Y188" s="98">
        <v>0</v>
      </c>
      <c r="Z188" s="98">
        <v>0</v>
      </c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46">
        <f t="shared" si="74"/>
        <v>0</v>
      </c>
      <c r="AL188" s="54">
        <v>52.333333333333336</v>
      </c>
      <c r="AM188" s="114">
        <f t="shared" si="75"/>
        <v>52.333333333333336</v>
      </c>
      <c r="AN188" s="98">
        <v>0</v>
      </c>
      <c r="AO188" s="98">
        <v>0</v>
      </c>
      <c r="AP188" s="98"/>
      <c r="AQ188" s="98"/>
      <c r="AR188" s="98"/>
      <c r="AS188" s="98"/>
      <c r="AT188" s="98"/>
      <c r="AU188" s="98"/>
      <c r="AV188" s="98"/>
      <c r="AW188" s="98"/>
      <c r="AX188" s="98"/>
      <c r="AY188" s="98"/>
      <c r="AZ188" s="46">
        <f t="shared" si="76"/>
        <v>0</v>
      </c>
      <c r="BA188" s="54">
        <v>2.6666666666666665</v>
      </c>
      <c r="BB188" s="114">
        <f t="shared" si="77"/>
        <v>2.6666666666666665</v>
      </c>
      <c r="BC188" s="98">
        <v>0</v>
      </c>
      <c r="BD188" s="98">
        <v>0</v>
      </c>
      <c r="BE188" s="98"/>
      <c r="BF188" s="98"/>
      <c r="BG188" s="98"/>
      <c r="BH188" s="98"/>
      <c r="BI188" s="98"/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/>
      <c r="BU188" s="98"/>
      <c r="BV188" s="98"/>
      <c r="BW188" s="98"/>
      <c r="BX188" s="98"/>
      <c r="BY188" s="98"/>
      <c r="BZ188" s="98"/>
      <c r="CA188" s="98"/>
      <c r="CB188" s="98"/>
      <c r="CC188" s="98"/>
      <c r="CD188" s="51">
        <f t="shared" si="80"/>
        <v>0</v>
      </c>
      <c r="CE188" s="54">
        <v>7.333333333333333</v>
      </c>
      <c r="CF188" s="114">
        <f t="shared" si="81"/>
        <v>7.333333333333333</v>
      </c>
      <c r="CG188" s="91">
        <f t="shared" si="82"/>
        <v>0</v>
      </c>
      <c r="CH188" s="91">
        <f t="shared" si="61"/>
        <v>0</v>
      </c>
      <c r="CI188" s="91">
        <f t="shared" si="62"/>
        <v>0</v>
      </c>
      <c r="CJ188" s="91">
        <f t="shared" si="63"/>
        <v>0</v>
      </c>
      <c r="CK188" s="91">
        <f t="shared" si="64"/>
        <v>0</v>
      </c>
      <c r="CL188" s="91">
        <f t="shared" si="65"/>
        <v>0</v>
      </c>
      <c r="CM188" s="91">
        <f t="shared" si="66"/>
        <v>0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138.66666666666666</v>
      </c>
      <c r="CT188" s="52">
        <f t="shared" si="84"/>
        <v>0</v>
      </c>
      <c r="CU188" s="53">
        <f t="shared" si="85"/>
        <v>0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1</v>
      </c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46">
        <f t="shared" si="72"/>
        <v>5</v>
      </c>
      <c r="W189" s="54">
        <v>15.333333333333334</v>
      </c>
      <c r="X189" s="114">
        <f t="shared" si="73"/>
        <v>20.333333333333336</v>
      </c>
      <c r="Y189" s="98">
        <v>32</v>
      </c>
      <c r="Z189" s="98">
        <v>12</v>
      </c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46">
        <f t="shared" si="74"/>
        <v>44</v>
      </c>
      <c r="AL189" s="54">
        <v>179</v>
      </c>
      <c r="AM189" s="114">
        <f t="shared" si="75"/>
        <v>223</v>
      </c>
      <c r="AN189" s="98">
        <v>1</v>
      </c>
      <c r="AO189" s="98">
        <v>0</v>
      </c>
      <c r="AP189" s="98"/>
      <c r="AQ189" s="98"/>
      <c r="AR189" s="98"/>
      <c r="AS189" s="98"/>
      <c r="AT189" s="98"/>
      <c r="AU189" s="98"/>
      <c r="AV189" s="98"/>
      <c r="AW189" s="98"/>
      <c r="AX189" s="98"/>
      <c r="AY189" s="98"/>
      <c r="AZ189" s="46">
        <f t="shared" si="76"/>
        <v>1</v>
      </c>
      <c r="BA189" s="54">
        <v>2</v>
      </c>
      <c r="BB189" s="114">
        <f t="shared" si="77"/>
        <v>3</v>
      </c>
      <c r="BC189" s="98">
        <v>0</v>
      </c>
      <c r="BD189" s="98">
        <v>0</v>
      </c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51">
        <f t="shared" si="78"/>
        <v>0</v>
      </c>
      <c r="BP189" s="54">
        <v>0.33333333333333331</v>
      </c>
      <c r="BQ189" s="114">
        <f t="shared" si="79"/>
        <v>0.33333333333333331</v>
      </c>
      <c r="BR189" s="98">
        <v>1</v>
      </c>
      <c r="BS189" s="98">
        <v>0</v>
      </c>
      <c r="BT189" s="98"/>
      <c r="BU189" s="98"/>
      <c r="BV189" s="98"/>
      <c r="BW189" s="98"/>
      <c r="BX189" s="98"/>
      <c r="BY189" s="98"/>
      <c r="BZ189" s="98"/>
      <c r="CA189" s="98"/>
      <c r="CB189" s="98"/>
      <c r="CC189" s="98"/>
      <c r="CD189" s="51">
        <f t="shared" si="80"/>
        <v>1</v>
      </c>
      <c r="CE189" s="54">
        <v>12</v>
      </c>
      <c r="CF189" s="114">
        <f t="shared" si="81"/>
        <v>13</v>
      </c>
      <c r="CG189" s="91">
        <f t="shared" si="82"/>
        <v>38</v>
      </c>
      <c r="CH189" s="91">
        <f t="shared" si="61"/>
        <v>13</v>
      </c>
      <c r="CI189" s="91">
        <f t="shared" si="62"/>
        <v>0</v>
      </c>
      <c r="CJ189" s="91">
        <f t="shared" si="63"/>
        <v>0</v>
      </c>
      <c r="CK189" s="91">
        <f t="shared" si="64"/>
        <v>0</v>
      </c>
      <c r="CL189" s="91">
        <f t="shared" si="65"/>
        <v>0</v>
      </c>
      <c r="CM189" s="91">
        <f t="shared" si="66"/>
        <v>0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208.66666666666669</v>
      </c>
      <c r="CT189" s="52">
        <f t="shared" si="84"/>
        <v>51</v>
      </c>
      <c r="CU189" s="53">
        <f t="shared" si="85"/>
        <v>0.24440894568690094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0</v>
      </c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46">
        <f t="shared" si="72"/>
        <v>1</v>
      </c>
      <c r="W190" s="54">
        <v>0.66666666666666663</v>
      </c>
      <c r="X190" s="114">
        <f t="shared" si="73"/>
        <v>1.6666666666666665</v>
      </c>
      <c r="Y190" s="98">
        <v>3</v>
      </c>
      <c r="Z190" s="98">
        <v>0</v>
      </c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46">
        <f t="shared" si="74"/>
        <v>3</v>
      </c>
      <c r="AL190" s="54">
        <v>5.666666666666667</v>
      </c>
      <c r="AM190" s="114">
        <f t="shared" si="75"/>
        <v>8.6666666666666679</v>
      </c>
      <c r="AN190" s="98">
        <v>0</v>
      </c>
      <c r="AO190" s="98">
        <v>0</v>
      </c>
      <c r="AP190" s="98"/>
      <c r="AQ190" s="98"/>
      <c r="AR190" s="98"/>
      <c r="AS190" s="98"/>
      <c r="AT190" s="98"/>
      <c r="AU190" s="98"/>
      <c r="AV190" s="98"/>
      <c r="AW190" s="98"/>
      <c r="AX190" s="98"/>
      <c r="AY190" s="98"/>
      <c r="AZ190" s="46">
        <f t="shared" si="76"/>
        <v>0</v>
      </c>
      <c r="BA190" s="54">
        <v>0</v>
      </c>
      <c r="BB190" s="114">
        <f t="shared" si="77"/>
        <v>0</v>
      </c>
      <c r="BC190" s="98">
        <v>0</v>
      </c>
      <c r="BD190" s="98">
        <v>0</v>
      </c>
      <c r="BE190" s="98"/>
      <c r="BF190" s="98"/>
      <c r="BG190" s="98"/>
      <c r="BH190" s="98"/>
      <c r="BI190" s="98"/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/>
      <c r="BU190" s="98"/>
      <c r="BV190" s="98"/>
      <c r="BW190" s="98"/>
      <c r="BX190" s="98"/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0</v>
      </c>
      <c r="CI190" s="91">
        <f t="shared" si="62"/>
        <v>0</v>
      </c>
      <c r="CJ190" s="91">
        <f t="shared" si="63"/>
        <v>0</v>
      </c>
      <c r="CK190" s="91">
        <f t="shared" si="64"/>
        <v>0</v>
      </c>
      <c r="CL190" s="91">
        <f t="shared" si="65"/>
        <v>0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6.3333333333333339</v>
      </c>
      <c r="CT190" s="52">
        <f t="shared" si="84"/>
        <v>4</v>
      </c>
      <c r="CU190" s="53">
        <f t="shared" si="85"/>
        <v>0.63157894736842102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46">
        <f t="shared" si="72"/>
        <v>2</v>
      </c>
      <c r="W191" s="54">
        <v>4</v>
      </c>
      <c r="X191" s="114">
        <f t="shared" si="73"/>
        <v>6</v>
      </c>
      <c r="Y191" s="98">
        <v>0</v>
      </c>
      <c r="Z191" s="98">
        <v>0</v>
      </c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46">
        <f t="shared" si="74"/>
        <v>0</v>
      </c>
      <c r="AL191" s="54">
        <v>0.66666666666666663</v>
      </c>
      <c r="AM191" s="114">
        <f t="shared" si="75"/>
        <v>0.66666666666666663</v>
      </c>
      <c r="AN191" s="98">
        <v>0</v>
      </c>
      <c r="AO191" s="98">
        <v>0</v>
      </c>
      <c r="AP191" s="98"/>
      <c r="AQ191" s="98"/>
      <c r="AR191" s="98"/>
      <c r="AS191" s="98"/>
      <c r="AT191" s="98"/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/>
      <c r="BF191" s="98"/>
      <c r="BG191" s="98"/>
      <c r="BH191" s="98"/>
      <c r="BI191" s="98"/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/>
      <c r="BU191" s="98"/>
      <c r="BV191" s="98"/>
      <c r="BW191" s="98"/>
      <c r="BX191" s="98"/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4.666666666666667</v>
      </c>
      <c r="CT191" s="52">
        <f t="shared" si="84"/>
        <v>2</v>
      </c>
      <c r="CU191" s="53">
        <f t="shared" si="85"/>
        <v>0.42857142857142855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46">
        <f t="shared" si="72"/>
        <v>0</v>
      </c>
      <c r="W192" s="54">
        <v>2.3333333333333335</v>
      </c>
      <c r="X192" s="114">
        <f t="shared" si="73"/>
        <v>2.3333333333333335</v>
      </c>
      <c r="Y192" s="98">
        <v>0</v>
      </c>
      <c r="Z192" s="98">
        <v>0</v>
      </c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46">
        <f t="shared" si="74"/>
        <v>0</v>
      </c>
      <c r="AL192" s="54">
        <v>6.666666666666667</v>
      </c>
      <c r="AM192" s="114">
        <f t="shared" si="75"/>
        <v>6.666666666666667</v>
      </c>
      <c r="AN192" s="98">
        <v>0</v>
      </c>
      <c r="AO192" s="98">
        <v>0</v>
      </c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0</v>
      </c>
      <c r="BE192" s="98"/>
      <c r="BF192" s="98"/>
      <c r="BG192" s="98"/>
      <c r="BH192" s="98"/>
      <c r="BI192" s="98"/>
      <c r="BJ192" s="98"/>
      <c r="BK192" s="98"/>
      <c r="BL192" s="98"/>
      <c r="BM192" s="98"/>
      <c r="BN192" s="98"/>
      <c r="BO192" s="51">
        <f t="shared" si="78"/>
        <v>0</v>
      </c>
      <c r="BP192" s="54">
        <v>0</v>
      </c>
      <c r="BQ192" s="114">
        <f t="shared" si="79"/>
        <v>0</v>
      </c>
      <c r="BR192" s="98">
        <v>0</v>
      </c>
      <c r="BS192" s="98">
        <v>0</v>
      </c>
      <c r="BT192" s="98"/>
      <c r="BU192" s="98"/>
      <c r="BV192" s="98"/>
      <c r="BW192" s="98"/>
      <c r="BX192" s="98"/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0</v>
      </c>
      <c r="CI192" s="91">
        <f t="shared" si="62"/>
        <v>0</v>
      </c>
      <c r="CJ192" s="91">
        <f t="shared" si="63"/>
        <v>0</v>
      </c>
      <c r="CK192" s="91">
        <f t="shared" si="64"/>
        <v>0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</v>
      </c>
      <c r="CT192" s="52">
        <f t="shared" si="84"/>
        <v>0</v>
      </c>
      <c r="CU192" s="53">
        <f t="shared" si="85"/>
        <v>0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4</v>
      </c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46">
        <f t="shared" si="72"/>
        <v>10</v>
      </c>
      <c r="W193" s="54">
        <v>118.66666666666667</v>
      </c>
      <c r="X193" s="114">
        <f t="shared" si="73"/>
        <v>128.66666666666669</v>
      </c>
      <c r="Y193" s="98">
        <v>3</v>
      </c>
      <c r="Z193" s="98">
        <v>1</v>
      </c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46">
        <f t="shared" si="74"/>
        <v>4</v>
      </c>
      <c r="AL193" s="54">
        <v>135.33333333333334</v>
      </c>
      <c r="AM193" s="114">
        <f t="shared" si="75"/>
        <v>139.33333333333334</v>
      </c>
      <c r="AN193" s="98">
        <v>0</v>
      </c>
      <c r="AO193" s="98">
        <v>0</v>
      </c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46">
        <f t="shared" si="76"/>
        <v>0</v>
      </c>
      <c r="BA193" s="54">
        <v>1.6666666666666667</v>
      </c>
      <c r="BB193" s="114">
        <f t="shared" si="77"/>
        <v>1.6666666666666667</v>
      </c>
      <c r="BC193" s="98">
        <v>0</v>
      </c>
      <c r="BD193" s="98">
        <v>0</v>
      </c>
      <c r="BE193" s="98"/>
      <c r="BF193" s="98"/>
      <c r="BG193" s="98"/>
      <c r="BH193" s="98"/>
      <c r="BI193" s="98"/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/>
      <c r="BU193" s="98"/>
      <c r="BV193" s="98"/>
      <c r="BW193" s="98"/>
      <c r="BX193" s="98"/>
      <c r="BY193" s="98"/>
      <c r="BZ193" s="98"/>
      <c r="CA193" s="98"/>
      <c r="CB193" s="98"/>
      <c r="CC193" s="98"/>
      <c r="CD193" s="51">
        <f t="shared" si="80"/>
        <v>0</v>
      </c>
      <c r="CE193" s="54">
        <v>2.6666666666666665</v>
      </c>
      <c r="CF193" s="114">
        <f t="shared" si="81"/>
        <v>2.6666666666666665</v>
      </c>
      <c r="CG193" s="91">
        <f t="shared" si="82"/>
        <v>9</v>
      </c>
      <c r="CH193" s="91">
        <f t="shared" si="61"/>
        <v>5</v>
      </c>
      <c r="CI193" s="91">
        <f t="shared" si="62"/>
        <v>0</v>
      </c>
      <c r="CJ193" s="91">
        <f t="shared" si="63"/>
        <v>0</v>
      </c>
      <c r="CK193" s="91">
        <f t="shared" si="64"/>
        <v>0</v>
      </c>
      <c r="CL193" s="91">
        <f t="shared" si="65"/>
        <v>0</v>
      </c>
      <c r="CM193" s="91">
        <f t="shared" si="66"/>
        <v>0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258.33333333333331</v>
      </c>
      <c r="CT193" s="52">
        <f t="shared" si="84"/>
        <v>14</v>
      </c>
      <c r="CU193" s="53">
        <f t="shared" si="85"/>
        <v>5.4193548387096779E-2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/>
      <c r="M194" s="98"/>
      <c r="N194" s="98"/>
      <c r="O194" s="98"/>
      <c r="P194" s="98"/>
      <c r="Q194" s="98"/>
      <c r="R194" s="98"/>
      <c r="S194" s="98"/>
      <c r="T194" s="98"/>
      <c r="U194" s="98"/>
      <c r="V194" s="46">
        <f t="shared" si="72"/>
        <v>1</v>
      </c>
      <c r="W194" s="54">
        <v>34.333333333333336</v>
      </c>
      <c r="X194" s="114">
        <f t="shared" si="73"/>
        <v>35.333333333333336</v>
      </c>
      <c r="Y194" s="98">
        <v>19</v>
      </c>
      <c r="Z194" s="98">
        <v>4</v>
      </c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46">
        <f t="shared" si="74"/>
        <v>23</v>
      </c>
      <c r="AL194" s="54">
        <v>13</v>
      </c>
      <c r="AM194" s="114">
        <f t="shared" si="75"/>
        <v>36</v>
      </c>
      <c r="AN194" s="98">
        <v>0</v>
      </c>
      <c r="AO194" s="98">
        <v>0</v>
      </c>
      <c r="AP194" s="98"/>
      <c r="AQ194" s="98"/>
      <c r="AR194" s="98"/>
      <c r="AS194" s="98"/>
      <c r="AT194" s="98"/>
      <c r="AU194" s="98"/>
      <c r="AV194" s="98"/>
      <c r="AW194" s="98"/>
      <c r="AX194" s="98"/>
      <c r="AY194" s="98"/>
      <c r="AZ194" s="46">
        <f t="shared" si="76"/>
        <v>0</v>
      </c>
      <c r="BA194" s="54">
        <v>0</v>
      </c>
      <c r="BB194" s="114">
        <f t="shared" si="77"/>
        <v>0</v>
      </c>
      <c r="BC194" s="98">
        <v>0</v>
      </c>
      <c r="BD194" s="98">
        <v>0</v>
      </c>
      <c r="BE194" s="98"/>
      <c r="BF194" s="98"/>
      <c r="BG194" s="98"/>
      <c r="BH194" s="98"/>
      <c r="BI194" s="98"/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/>
      <c r="BU194" s="98"/>
      <c r="BV194" s="98"/>
      <c r="BW194" s="98"/>
      <c r="BX194" s="98"/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0</v>
      </c>
      <c r="CJ194" s="91">
        <f t="shared" si="63"/>
        <v>0</v>
      </c>
      <c r="CK194" s="91">
        <f t="shared" si="64"/>
        <v>0</v>
      </c>
      <c r="CL194" s="91">
        <f t="shared" si="65"/>
        <v>0</v>
      </c>
      <c r="CM194" s="91">
        <f t="shared" si="66"/>
        <v>0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47.333333333333336</v>
      </c>
      <c r="CT194" s="52">
        <f t="shared" si="84"/>
        <v>24</v>
      </c>
      <c r="CU194" s="53">
        <f t="shared" si="85"/>
        <v>0.50704225352112675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6</v>
      </c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46">
        <f t="shared" si="72"/>
        <v>12</v>
      </c>
      <c r="W195" s="54">
        <v>85.666666666666671</v>
      </c>
      <c r="X195" s="114">
        <f t="shared" si="73"/>
        <v>97.666666666666671</v>
      </c>
      <c r="Y195" s="98">
        <v>25</v>
      </c>
      <c r="Z195" s="98">
        <v>13</v>
      </c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46">
        <f t="shared" si="74"/>
        <v>38</v>
      </c>
      <c r="AL195" s="54">
        <v>190.66666666666666</v>
      </c>
      <c r="AM195" s="114">
        <f t="shared" si="75"/>
        <v>228.66666666666666</v>
      </c>
      <c r="AN195" s="98">
        <v>0</v>
      </c>
      <c r="AO195" s="98">
        <v>0</v>
      </c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46">
        <f t="shared" si="76"/>
        <v>0</v>
      </c>
      <c r="BA195" s="54">
        <v>5</v>
      </c>
      <c r="BB195" s="114">
        <f t="shared" si="77"/>
        <v>5</v>
      </c>
      <c r="BC195" s="98">
        <v>0</v>
      </c>
      <c r="BD195" s="98">
        <v>0</v>
      </c>
      <c r="BE195" s="98"/>
      <c r="BF195" s="98"/>
      <c r="BG195" s="98"/>
      <c r="BH195" s="98"/>
      <c r="BI195" s="98"/>
      <c r="BJ195" s="98"/>
      <c r="BK195" s="98"/>
      <c r="BL195" s="98"/>
      <c r="BM195" s="98"/>
      <c r="BN195" s="98"/>
      <c r="BO195" s="51">
        <f t="shared" si="78"/>
        <v>0</v>
      </c>
      <c r="BP195" s="54">
        <v>0.33333333333333331</v>
      </c>
      <c r="BQ195" s="114">
        <f t="shared" si="79"/>
        <v>0.33333333333333331</v>
      </c>
      <c r="BR195" s="98">
        <v>1</v>
      </c>
      <c r="BS195" s="98">
        <v>3</v>
      </c>
      <c r="BT195" s="98"/>
      <c r="BU195" s="98"/>
      <c r="BV195" s="98"/>
      <c r="BW195" s="98"/>
      <c r="BX195" s="98"/>
      <c r="BY195" s="98"/>
      <c r="BZ195" s="98"/>
      <c r="CA195" s="98"/>
      <c r="CB195" s="98"/>
      <c r="CC195" s="98"/>
      <c r="CD195" s="51">
        <f t="shared" si="80"/>
        <v>4</v>
      </c>
      <c r="CE195" s="54">
        <v>4</v>
      </c>
      <c r="CF195" s="114">
        <f t="shared" si="81"/>
        <v>8</v>
      </c>
      <c r="CG195" s="91">
        <f t="shared" si="82"/>
        <v>32</v>
      </c>
      <c r="CH195" s="91">
        <f t="shared" si="61"/>
        <v>22</v>
      </c>
      <c r="CI195" s="91">
        <f t="shared" si="62"/>
        <v>0</v>
      </c>
      <c r="CJ195" s="91">
        <f t="shared" si="63"/>
        <v>0</v>
      </c>
      <c r="CK195" s="91">
        <f t="shared" si="64"/>
        <v>0</v>
      </c>
      <c r="CL195" s="91">
        <f t="shared" si="65"/>
        <v>0</v>
      </c>
      <c r="CM195" s="91">
        <f t="shared" si="66"/>
        <v>0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285.66666666666663</v>
      </c>
      <c r="CT195" s="52">
        <f t="shared" si="84"/>
        <v>54</v>
      </c>
      <c r="CU195" s="53">
        <f t="shared" si="85"/>
        <v>0.18903150525087517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0</v>
      </c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46">
        <f t="shared" si="72"/>
        <v>0</v>
      </c>
      <c r="W196" s="54">
        <v>17.333333333333332</v>
      </c>
      <c r="X196" s="114">
        <f t="shared" si="73"/>
        <v>17.333333333333332</v>
      </c>
      <c r="Y196" s="98">
        <v>0</v>
      </c>
      <c r="Z196" s="98">
        <v>0</v>
      </c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46">
        <f t="shared" si="74"/>
        <v>0</v>
      </c>
      <c r="AL196" s="54">
        <v>28.666666666666668</v>
      </c>
      <c r="AM196" s="114">
        <f t="shared" si="75"/>
        <v>28.666666666666668</v>
      </c>
      <c r="AN196" s="98">
        <v>0</v>
      </c>
      <c r="AO196" s="98">
        <v>0</v>
      </c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46">
        <f t="shared" si="76"/>
        <v>0</v>
      </c>
      <c r="BA196" s="54">
        <v>0.33333333333333331</v>
      </c>
      <c r="BB196" s="114">
        <f t="shared" si="77"/>
        <v>0.33333333333333331</v>
      </c>
      <c r="BC196" s="98">
        <v>0</v>
      </c>
      <c r="BD196" s="98">
        <v>0</v>
      </c>
      <c r="BE196" s="98"/>
      <c r="BF196" s="98"/>
      <c r="BG196" s="98"/>
      <c r="BH196" s="98"/>
      <c r="BI196" s="98"/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/>
      <c r="BU196" s="98"/>
      <c r="BV196" s="98"/>
      <c r="BW196" s="98"/>
      <c r="BX196" s="98"/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0</v>
      </c>
      <c r="CI196" s="91">
        <f t="shared" si="62"/>
        <v>0</v>
      </c>
      <c r="CJ196" s="91">
        <f t="shared" si="63"/>
        <v>0</v>
      </c>
      <c r="CK196" s="91">
        <f t="shared" si="64"/>
        <v>0</v>
      </c>
      <c r="CL196" s="91">
        <f t="shared" si="65"/>
        <v>0</v>
      </c>
      <c r="CM196" s="91">
        <f t="shared" si="66"/>
        <v>0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46.333333333333336</v>
      </c>
      <c r="CT196" s="52">
        <f t="shared" si="84"/>
        <v>0</v>
      </c>
      <c r="CU196" s="53">
        <f t="shared" si="85"/>
        <v>0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1</v>
      </c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46">
        <f t="shared" si="72"/>
        <v>1</v>
      </c>
      <c r="W197" s="54">
        <v>23</v>
      </c>
      <c r="X197" s="114">
        <f t="shared" si="73"/>
        <v>24</v>
      </c>
      <c r="Y197" s="98">
        <v>0</v>
      </c>
      <c r="Z197" s="98">
        <v>0</v>
      </c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46">
        <f t="shared" si="74"/>
        <v>0</v>
      </c>
      <c r="AL197" s="54">
        <v>2.6666666666666665</v>
      </c>
      <c r="AM197" s="114">
        <f t="shared" si="75"/>
        <v>2.6666666666666665</v>
      </c>
      <c r="AN197" s="98">
        <v>0</v>
      </c>
      <c r="AO197" s="98">
        <v>0</v>
      </c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46">
        <f t="shared" si="76"/>
        <v>0</v>
      </c>
      <c r="BA197" s="54">
        <v>2</v>
      </c>
      <c r="BB197" s="114">
        <f t="shared" si="77"/>
        <v>2</v>
      </c>
      <c r="BC197" s="98">
        <v>0</v>
      </c>
      <c r="BD197" s="98">
        <v>0</v>
      </c>
      <c r="BE197" s="98"/>
      <c r="BF197" s="98"/>
      <c r="BG197" s="98"/>
      <c r="BH197" s="98"/>
      <c r="BI197" s="98"/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1</v>
      </c>
      <c r="CI197" s="91">
        <f t="shared" si="62"/>
        <v>0</v>
      </c>
      <c r="CJ197" s="91">
        <f t="shared" si="63"/>
        <v>0</v>
      </c>
      <c r="CK197" s="91">
        <f t="shared" si="64"/>
        <v>0</v>
      </c>
      <c r="CL197" s="91">
        <f t="shared" si="65"/>
        <v>0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27.666666666666668</v>
      </c>
      <c r="CT197" s="52">
        <f t="shared" si="84"/>
        <v>1</v>
      </c>
      <c r="CU197" s="53">
        <f t="shared" si="85"/>
        <v>3.614457831325301E-2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46">
        <f t="shared" si="72"/>
        <v>1</v>
      </c>
      <c r="W198" s="54">
        <v>17</v>
      </c>
      <c r="X198" s="114">
        <f t="shared" si="73"/>
        <v>18</v>
      </c>
      <c r="Y198" s="98">
        <v>4</v>
      </c>
      <c r="Z198" s="98">
        <v>10</v>
      </c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46">
        <f t="shared" si="74"/>
        <v>14</v>
      </c>
      <c r="AL198" s="54">
        <v>30</v>
      </c>
      <c r="AM198" s="114">
        <f t="shared" si="75"/>
        <v>44</v>
      </c>
      <c r="AN198" s="98">
        <v>0</v>
      </c>
      <c r="AO198" s="98">
        <v>0</v>
      </c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46">
        <f t="shared" si="76"/>
        <v>0</v>
      </c>
      <c r="BA198" s="54">
        <v>1.3333333333333333</v>
      </c>
      <c r="BB198" s="114">
        <f t="shared" si="77"/>
        <v>1.3333333333333333</v>
      </c>
      <c r="BC198" s="98">
        <v>0</v>
      </c>
      <c r="BD198" s="98">
        <v>0</v>
      </c>
      <c r="BE198" s="98"/>
      <c r="BF198" s="98"/>
      <c r="BG198" s="98"/>
      <c r="BH198" s="98"/>
      <c r="BI198" s="98"/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51">
        <f t="shared" si="80"/>
        <v>0</v>
      </c>
      <c r="CE198" s="54">
        <v>0.33333333333333331</v>
      </c>
      <c r="CF198" s="114">
        <f t="shared" si="81"/>
        <v>0.33333333333333331</v>
      </c>
      <c r="CG198" s="91">
        <f t="shared" si="82"/>
        <v>4</v>
      </c>
      <c r="CH198" s="91">
        <f t="shared" si="61"/>
        <v>11</v>
      </c>
      <c r="CI198" s="91">
        <f t="shared" si="62"/>
        <v>0</v>
      </c>
      <c r="CJ198" s="91">
        <f t="shared" si="63"/>
        <v>0</v>
      </c>
      <c r="CK198" s="91">
        <f t="shared" si="64"/>
        <v>0</v>
      </c>
      <c r="CL198" s="91">
        <f t="shared" si="65"/>
        <v>0</v>
      </c>
      <c r="CM198" s="91">
        <f t="shared" si="66"/>
        <v>0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48.666666666666671</v>
      </c>
      <c r="CT198" s="52">
        <f t="shared" si="84"/>
        <v>15</v>
      </c>
      <c r="CU198" s="53">
        <f t="shared" si="85"/>
        <v>0.30821917808219174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46">
        <f t="shared" si="72"/>
        <v>2</v>
      </c>
      <c r="W199" s="54">
        <v>23.333333333333332</v>
      </c>
      <c r="X199" s="114">
        <f t="shared" si="73"/>
        <v>25.333333333333332</v>
      </c>
      <c r="Y199" s="98">
        <v>7</v>
      </c>
      <c r="Z199" s="98">
        <v>6</v>
      </c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46">
        <f t="shared" si="74"/>
        <v>13</v>
      </c>
      <c r="AL199" s="54">
        <v>92</v>
      </c>
      <c r="AM199" s="114">
        <f t="shared" si="75"/>
        <v>105</v>
      </c>
      <c r="AN199" s="98">
        <v>0</v>
      </c>
      <c r="AO199" s="98">
        <v>0</v>
      </c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46">
        <f t="shared" si="76"/>
        <v>0</v>
      </c>
      <c r="BA199" s="54">
        <v>1.6666666666666667</v>
      </c>
      <c r="BB199" s="114">
        <f t="shared" si="77"/>
        <v>1.6666666666666667</v>
      </c>
      <c r="BC199" s="98">
        <v>0</v>
      </c>
      <c r="BD199" s="98">
        <v>0</v>
      </c>
      <c r="BE199" s="98"/>
      <c r="BF199" s="98"/>
      <c r="BG199" s="98"/>
      <c r="BH199" s="98"/>
      <c r="BI199" s="98"/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51">
        <f t="shared" si="80"/>
        <v>0</v>
      </c>
      <c r="CE199" s="54">
        <v>0.66666666666666663</v>
      </c>
      <c r="CF199" s="114">
        <f t="shared" si="81"/>
        <v>0.66666666666666663</v>
      </c>
      <c r="CG199" s="91">
        <f t="shared" si="82"/>
        <v>9</v>
      </c>
      <c r="CH199" s="91">
        <f t="shared" ref="CH199:CH262" si="86">+K199+Z199+AO199+BD199+BS199</f>
        <v>6</v>
      </c>
      <c r="CI199" s="91">
        <f t="shared" ref="CI199:CI262" si="87">+L199+AA199+AP199+BE199+BT199</f>
        <v>0</v>
      </c>
      <c r="CJ199" s="91">
        <f t="shared" ref="CJ199:CJ262" si="88">+M199+AB199+AQ199+BF199+BU199</f>
        <v>0</v>
      </c>
      <c r="CK199" s="91">
        <f t="shared" ref="CK199:CK262" si="89">+N199+AC199+AR199+BG199+BV199</f>
        <v>0</v>
      </c>
      <c r="CL199" s="91">
        <f t="shared" ref="CL199:CL262" si="90">+O199+AD199+AS199+BH199+BW199</f>
        <v>0</v>
      </c>
      <c r="CM199" s="91">
        <f t="shared" ref="CM199:CM262" si="91">+P199+AE199+AT199+BI199+BX199</f>
        <v>0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117.66666666666667</v>
      </c>
      <c r="CT199" s="52">
        <f t="shared" si="84"/>
        <v>15</v>
      </c>
      <c r="CU199" s="53">
        <f t="shared" si="85"/>
        <v>0.12747875354107649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4</v>
      </c>
      <c r="K200" s="98">
        <v>0</v>
      </c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46">
        <f t="shared" ref="V200:V263" si="97">SUM(J200:U200)</f>
        <v>4</v>
      </c>
      <c r="W200" s="54">
        <v>64.666666666666671</v>
      </c>
      <c r="X200" s="114">
        <f t="shared" ref="X200:X263" si="98">SUM(L200:W200)</f>
        <v>68.666666666666671</v>
      </c>
      <c r="Y200" s="98">
        <v>7</v>
      </c>
      <c r="Z200" s="98">
        <v>0</v>
      </c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46">
        <f t="shared" ref="AK200:AK263" si="99">SUM(Y200:AJ200)</f>
        <v>7</v>
      </c>
      <c r="AL200" s="54">
        <v>31.333333333333332</v>
      </c>
      <c r="AM200" s="114">
        <f t="shared" ref="AM200:AM263" si="100">SUM(AA200:AL200)</f>
        <v>38.333333333333329</v>
      </c>
      <c r="AN200" s="98">
        <v>1</v>
      </c>
      <c r="AO200" s="98">
        <v>0</v>
      </c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46">
        <f t="shared" ref="AZ200:AZ263" si="101">SUM(AN200:AY200)</f>
        <v>1</v>
      </c>
      <c r="BA200" s="54">
        <v>1.6666666666666667</v>
      </c>
      <c r="BB200" s="114">
        <f t="shared" ref="BB200:BB263" si="102">SUM(AP200:BA200)</f>
        <v>2.666666666666667</v>
      </c>
      <c r="BC200" s="98">
        <v>0</v>
      </c>
      <c r="BD200" s="98">
        <v>0</v>
      </c>
      <c r="BE200" s="98"/>
      <c r="BF200" s="98"/>
      <c r="BG200" s="98"/>
      <c r="BH200" s="98"/>
      <c r="BI200" s="98"/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/>
      <c r="BU200" s="98"/>
      <c r="BV200" s="98"/>
      <c r="BW200" s="98"/>
      <c r="BX200" s="98"/>
      <c r="BY200" s="98"/>
      <c r="BZ200" s="98"/>
      <c r="CA200" s="98"/>
      <c r="CB200" s="98"/>
      <c r="CC200" s="98"/>
      <c r="CD200" s="51">
        <f t="shared" ref="CD200:CD263" si="105">SUM(BR200:CC200)</f>
        <v>0</v>
      </c>
      <c r="CE200" s="54">
        <v>0</v>
      </c>
      <c r="CF200" s="114">
        <f t="shared" ref="CF200:CF263" si="106">SUM(BT200:CE200)</f>
        <v>0</v>
      </c>
      <c r="CG200" s="91">
        <f t="shared" ref="CG200:CG263" si="107">+J200+Y200+AN200+BC200+BR200</f>
        <v>12</v>
      </c>
      <c r="CH200" s="91">
        <f t="shared" si="86"/>
        <v>0</v>
      </c>
      <c r="CI200" s="91">
        <f t="shared" si="87"/>
        <v>0</v>
      </c>
      <c r="CJ200" s="91">
        <f t="shared" si="88"/>
        <v>0</v>
      </c>
      <c r="CK200" s="91">
        <f t="shared" si="89"/>
        <v>0</v>
      </c>
      <c r="CL200" s="91">
        <f t="shared" si="90"/>
        <v>0</v>
      </c>
      <c r="CM200" s="91">
        <f t="shared" si="91"/>
        <v>0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97.666666666666671</v>
      </c>
      <c r="CT200" s="52">
        <f t="shared" ref="CT200:CT263" si="109">V200+AK200+AZ200+BO200+CD200</f>
        <v>12</v>
      </c>
      <c r="CU200" s="53">
        <f t="shared" ref="CU200:CU263" si="110">IFERROR(CT200/CS200,0)</f>
        <v>0.12286689419795221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3</v>
      </c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46">
        <f t="shared" si="97"/>
        <v>7</v>
      </c>
      <c r="W201" s="54">
        <v>4.666666666666667</v>
      </c>
      <c r="X201" s="114">
        <f t="shared" si="98"/>
        <v>11.666666666666668</v>
      </c>
      <c r="Y201" s="98">
        <v>0</v>
      </c>
      <c r="Z201" s="98">
        <v>2</v>
      </c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46">
        <f t="shared" si="99"/>
        <v>2</v>
      </c>
      <c r="AL201" s="54">
        <v>30.333333333333332</v>
      </c>
      <c r="AM201" s="114">
        <f t="shared" si="100"/>
        <v>32.333333333333329</v>
      </c>
      <c r="AN201" s="98">
        <v>0</v>
      </c>
      <c r="AO201" s="98">
        <v>1</v>
      </c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46">
        <f t="shared" si="101"/>
        <v>1</v>
      </c>
      <c r="BA201" s="54">
        <v>0.33333333333333331</v>
      </c>
      <c r="BB201" s="114">
        <f t="shared" si="102"/>
        <v>1.3333333333333333</v>
      </c>
      <c r="BC201" s="98">
        <v>0</v>
      </c>
      <c r="BD201" s="98">
        <v>0</v>
      </c>
      <c r="BE201" s="98"/>
      <c r="BF201" s="98"/>
      <c r="BG201" s="98"/>
      <c r="BH201" s="98"/>
      <c r="BI201" s="98"/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/>
      <c r="BU201" s="98"/>
      <c r="BV201" s="98"/>
      <c r="BW201" s="98"/>
      <c r="BX201" s="98"/>
      <c r="BY201" s="98"/>
      <c r="BZ201" s="98"/>
      <c r="CA201" s="98"/>
      <c r="CB201" s="98"/>
      <c r="CC201" s="98"/>
      <c r="CD201" s="51">
        <f t="shared" si="105"/>
        <v>0</v>
      </c>
      <c r="CE201" s="54">
        <v>0.33333333333333331</v>
      </c>
      <c r="CF201" s="114">
        <f t="shared" si="106"/>
        <v>0.33333333333333331</v>
      </c>
      <c r="CG201" s="91">
        <f t="shared" si="107"/>
        <v>4</v>
      </c>
      <c r="CH201" s="91">
        <f t="shared" si="86"/>
        <v>6</v>
      </c>
      <c r="CI201" s="91">
        <f t="shared" si="87"/>
        <v>0</v>
      </c>
      <c r="CJ201" s="91">
        <f t="shared" si="88"/>
        <v>0</v>
      </c>
      <c r="CK201" s="91">
        <f t="shared" si="89"/>
        <v>0</v>
      </c>
      <c r="CL201" s="91">
        <f t="shared" si="90"/>
        <v>0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35.666666666666671</v>
      </c>
      <c r="CT201" s="52">
        <f t="shared" si="109"/>
        <v>10</v>
      </c>
      <c r="CU201" s="53">
        <f t="shared" si="110"/>
        <v>0.28037383177570091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46">
        <f t="shared" si="97"/>
        <v>0</v>
      </c>
      <c r="W202" s="54">
        <v>3.6666666666666665</v>
      </c>
      <c r="X202" s="114">
        <f t="shared" si="98"/>
        <v>3.6666666666666665</v>
      </c>
      <c r="Y202" s="98">
        <v>2</v>
      </c>
      <c r="Z202" s="98">
        <v>0</v>
      </c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46">
        <f t="shared" si="99"/>
        <v>2</v>
      </c>
      <c r="AL202" s="54">
        <v>45.333333333333336</v>
      </c>
      <c r="AM202" s="114">
        <f t="shared" si="100"/>
        <v>47.333333333333336</v>
      </c>
      <c r="AN202" s="98">
        <v>0</v>
      </c>
      <c r="AO202" s="98">
        <v>0</v>
      </c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46">
        <f t="shared" si="101"/>
        <v>0</v>
      </c>
      <c r="BA202" s="54">
        <v>6</v>
      </c>
      <c r="BB202" s="114">
        <f t="shared" si="102"/>
        <v>6</v>
      </c>
      <c r="BC202" s="98">
        <v>0</v>
      </c>
      <c r="BD202" s="98">
        <v>0</v>
      </c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51">
        <f t="shared" si="105"/>
        <v>1</v>
      </c>
      <c r="CE202" s="54">
        <v>0</v>
      </c>
      <c r="CF202" s="114">
        <f t="shared" si="106"/>
        <v>1</v>
      </c>
      <c r="CG202" s="91">
        <f t="shared" si="107"/>
        <v>2</v>
      </c>
      <c r="CH202" s="91">
        <f t="shared" si="86"/>
        <v>1</v>
      </c>
      <c r="CI202" s="91">
        <f t="shared" si="87"/>
        <v>0</v>
      </c>
      <c r="CJ202" s="91">
        <f t="shared" si="88"/>
        <v>0</v>
      </c>
      <c r="CK202" s="91">
        <f t="shared" si="89"/>
        <v>0</v>
      </c>
      <c r="CL202" s="91">
        <f t="shared" si="90"/>
        <v>0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55</v>
      </c>
      <c r="CT202" s="52">
        <f t="shared" si="109"/>
        <v>3</v>
      </c>
      <c r="CU202" s="53">
        <f t="shared" si="110"/>
        <v>5.4545454545454543E-2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0</v>
      </c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46">
        <f t="shared" si="97"/>
        <v>0</v>
      </c>
      <c r="W203" s="54">
        <v>12.666666666666666</v>
      </c>
      <c r="X203" s="114">
        <f t="shared" si="98"/>
        <v>12.666666666666666</v>
      </c>
      <c r="Y203" s="98">
        <v>0</v>
      </c>
      <c r="Z203" s="98">
        <v>0</v>
      </c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46">
        <f t="shared" si="99"/>
        <v>0</v>
      </c>
      <c r="AL203" s="54">
        <v>34.333333333333336</v>
      </c>
      <c r="AM203" s="114">
        <f t="shared" si="100"/>
        <v>34.333333333333336</v>
      </c>
      <c r="AN203" s="98">
        <v>2</v>
      </c>
      <c r="AO203" s="98">
        <v>0</v>
      </c>
      <c r="AP203" s="98"/>
      <c r="AQ203" s="98"/>
      <c r="AR203" s="98"/>
      <c r="AS203" s="98"/>
      <c r="AT203" s="98"/>
      <c r="AU203" s="98"/>
      <c r="AV203" s="98"/>
      <c r="AW203" s="98"/>
      <c r="AX203" s="98"/>
      <c r="AY203" s="98"/>
      <c r="AZ203" s="46">
        <f t="shared" si="101"/>
        <v>2</v>
      </c>
      <c r="BA203" s="54">
        <v>0</v>
      </c>
      <c r="BB203" s="114">
        <f t="shared" si="102"/>
        <v>2</v>
      </c>
      <c r="BC203" s="98">
        <v>0</v>
      </c>
      <c r="BD203" s="98">
        <v>0</v>
      </c>
      <c r="BE203" s="98"/>
      <c r="BF203" s="98"/>
      <c r="BG203" s="98"/>
      <c r="BH203" s="98"/>
      <c r="BI203" s="98"/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/>
      <c r="BU203" s="98"/>
      <c r="BV203" s="98"/>
      <c r="BW203" s="98"/>
      <c r="BX203" s="98"/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0</v>
      </c>
      <c r="CI203" s="91">
        <f t="shared" si="87"/>
        <v>0</v>
      </c>
      <c r="CJ203" s="91">
        <f t="shared" si="88"/>
        <v>0</v>
      </c>
      <c r="CK203" s="91">
        <f t="shared" si="89"/>
        <v>0</v>
      </c>
      <c r="CL203" s="91">
        <f t="shared" si="90"/>
        <v>0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47</v>
      </c>
      <c r="CT203" s="52">
        <f t="shared" si="109"/>
        <v>2</v>
      </c>
      <c r="CU203" s="53">
        <f t="shared" si="110"/>
        <v>4.2553191489361701E-2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46">
        <f t="shared" si="97"/>
        <v>2</v>
      </c>
      <c r="W204" s="54">
        <v>19.666666666666668</v>
      </c>
      <c r="X204" s="114">
        <f t="shared" si="98"/>
        <v>21.666666666666668</v>
      </c>
      <c r="Y204" s="98">
        <v>11</v>
      </c>
      <c r="Z204" s="98">
        <v>3</v>
      </c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46">
        <f t="shared" si="99"/>
        <v>14</v>
      </c>
      <c r="AL204" s="54">
        <v>78.666666666666671</v>
      </c>
      <c r="AM204" s="114">
        <f t="shared" si="100"/>
        <v>92.666666666666671</v>
      </c>
      <c r="AN204" s="98">
        <v>1</v>
      </c>
      <c r="AO204" s="98">
        <v>0</v>
      </c>
      <c r="AP204" s="98"/>
      <c r="AQ204" s="98"/>
      <c r="AR204" s="98"/>
      <c r="AS204" s="98"/>
      <c r="AT204" s="98"/>
      <c r="AU204" s="98"/>
      <c r="AV204" s="98"/>
      <c r="AW204" s="98"/>
      <c r="AX204" s="98"/>
      <c r="AY204" s="98"/>
      <c r="AZ204" s="46">
        <f t="shared" si="101"/>
        <v>1</v>
      </c>
      <c r="BA204" s="54">
        <v>2</v>
      </c>
      <c r="BB204" s="114">
        <f t="shared" si="102"/>
        <v>3</v>
      </c>
      <c r="BC204" s="98">
        <v>0</v>
      </c>
      <c r="BD204" s="98">
        <v>0</v>
      </c>
      <c r="BE204" s="98"/>
      <c r="BF204" s="98"/>
      <c r="BG204" s="98"/>
      <c r="BH204" s="98"/>
      <c r="BI204" s="98"/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/>
      <c r="BU204" s="98"/>
      <c r="BV204" s="98"/>
      <c r="BW204" s="98"/>
      <c r="BX204" s="98"/>
      <c r="BY204" s="98"/>
      <c r="BZ204" s="98"/>
      <c r="CA204" s="98"/>
      <c r="CB204" s="98"/>
      <c r="CC204" s="98"/>
      <c r="CD204" s="51">
        <f t="shared" si="105"/>
        <v>0</v>
      </c>
      <c r="CE204" s="54">
        <v>3.3333333333333335</v>
      </c>
      <c r="CF204" s="114">
        <f t="shared" si="106"/>
        <v>3.3333333333333335</v>
      </c>
      <c r="CG204" s="91">
        <f t="shared" si="107"/>
        <v>13</v>
      </c>
      <c r="CH204" s="91">
        <f t="shared" si="86"/>
        <v>4</v>
      </c>
      <c r="CI204" s="91">
        <f t="shared" si="87"/>
        <v>0</v>
      </c>
      <c r="CJ204" s="91">
        <f t="shared" si="88"/>
        <v>0</v>
      </c>
      <c r="CK204" s="91">
        <f t="shared" si="89"/>
        <v>0</v>
      </c>
      <c r="CL204" s="91">
        <f t="shared" si="90"/>
        <v>0</v>
      </c>
      <c r="CM204" s="91">
        <f t="shared" si="91"/>
        <v>0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103.66666666666667</v>
      </c>
      <c r="CT204" s="52">
        <f t="shared" si="109"/>
        <v>17</v>
      </c>
      <c r="CU204" s="53">
        <f t="shared" si="110"/>
        <v>0.16398713826366559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46">
        <f t="shared" si="97"/>
        <v>0</v>
      </c>
      <c r="W205" s="54">
        <v>1.6666666666666667</v>
      </c>
      <c r="X205" s="114">
        <f t="shared" si="98"/>
        <v>1.6666666666666667</v>
      </c>
      <c r="Y205" s="98">
        <v>10</v>
      </c>
      <c r="Z205" s="98">
        <v>2</v>
      </c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46">
        <f t="shared" si="99"/>
        <v>12</v>
      </c>
      <c r="AL205" s="54">
        <v>23.666666666666668</v>
      </c>
      <c r="AM205" s="114">
        <f t="shared" si="100"/>
        <v>35.666666666666671</v>
      </c>
      <c r="AN205" s="98">
        <v>0</v>
      </c>
      <c r="AO205" s="98">
        <v>0</v>
      </c>
      <c r="AP205" s="98"/>
      <c r="AQ205" s="98"/>
      <c r="AR205" s="98"/>
      <c r="AS205" s="98"/>
      <c r="AT205" s="98"/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/>
      <c r="BF205" s="98"/>
      <c r="BG205" s="98"/>
      <c r="BH205" s="98"/>
      <c r="BI205" s="98"/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/>
      <c r="BU205" s="98"/>
      <c r="BV205" s="98"/>
      <c r="BW205" s="98"/>
      <c r="BX205" s="98"/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2</v>
      </c>
      <c r="CI205" s="91">
        <f t="shared" si="87"/>
        <v>0</v>
      </c>
      <c r="CJ205" s="91">
        <f t="shared" si="88"/>
        <v>0</v>
      </c>
      <c r="CK205" s="91">
        <f t="shared" si="89"/>
        <v>0</v>
      </c>
      <c r="CL205" s="91">
        <f t="shared" si="90"/>
        <v>0</v>
      </c>
      <c r="CM205" s="91">
        <f t="shared" si="91"/>
        <v>0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25.333333333333336</v>
      </c>
      <c r="CT205" s="52">
        <f t="shared" si="109"/>
        <v>12</v>
      </c>
      <c r="CU205" s="53">
        <f t="shared" si="110"/>
        <v>0.47368421052631576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/>
      <c r="M206" s="98"/>
      <c r="N206" s="98"/>
      <c r="O206" s="98"/>
      <c r="P206" s="98"/>
      <c r="Q206" s="98"/>
      <c r="R206" s="98"/>
      <c r="S206" s="98"/>
      <c r="T206" s="98"/>
      <c r="U206" s="98"/>
      <c r="V206" s="46">
        <f t="shared" si="97"/>
        <v>0</v>
      </c>
      <c r="W206" s="54">
        <v>1.3333333333333333</v>
      </c>
      <c r="X206" s="114">
        <f t="shared" si="98"/>
        <v>1.3333333333333333</v>
      </c>
      <c r="Y206" s="98">
        <v>1</v>
      </c>
      <c r="Z206" s="98">
        <v>0</v>
      </c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46">
        <f t="shared" si="99"/>
        <v>1</v>
      </c>
      <c r="AL206" s="54">
        <v>24</v>
      </c>
      <c r="AM206" s="114">
        <f t="shared" si="100"/>
        <v>25</v>
      </c>
      <c r="AN206" s="98">
        <v>0</v>
      </c>
      <c r="AO206" s="98">
        <v>0</v>
      </c>
      <c r="AP206" s="98"/>
      <c r="AQ206" s="98"/>
      <c r="AR206" s="98"/>
      <c r="AS206" s="98"/>
      <c r="AT206" s="98"/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/>
      <c r="BF206" s="98"/>
      <c r="BG206" s="98"/>
      <c r="BH206" s="98"/>
      <c r="BI206" s="98"/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/>
      <c r="BU206" s="98"/>
      <c r="BV206" s="98"/>
      <c r="BW206" s="98"/>
      <c r="BX206" s="98"/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0</v>
      </c>
      <c r="CI206" s="91">
        <f t="shared" si="87"/>
        <v>0</v>
      </c>
      <c r="CJ206" s="91">
        <f t="shared" si="88"/>
        <v>0</v>
      </c>
      <c r="CK206" s="91">
        <f t="shared" si="89"/>
        <v>0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25.333333333333332</v>
      </c>
      <c r="CT206" s="52">
        <f t="shared" si="109"/>
        <v>1</v>
      </c>
      <c r="CU206" s="53">
        <f t="shared" si="110"/>
        <v>3.9473684210526321E-2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46">
        <f t="shared" si="97"/>
        <v>0</v>
      </c>
      <c r="W207" s="54">
        <v>0.66666666666666663</v>
      </c>
      <c r="X207" s="114">
        <f t="shared" si="98"/>
        <v>0.66666666666666663</v>
      </c>
      <c r="Y207" s="98">
        <v>0</v>
      </c>
      <c r="Z207" s="98">
        <v>0</v>
      </c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46">
        <f t="shared" si="99"/>
        <v>0</v>
      </c>
      <c r="AL207" s="54">
        <v>10.666666666666666</v>
      </c>
      <c r="AM207" s="114">
        <f t="shared" si="100"/>
        <v>10.666666666666666</v>
      </c>
      <c r="AN207" s="98">
        <v>0</v>
      </c>
      <c r="AO207" s="98">
        <v>0</v>
      </c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/>
      <c r="BF207" s="98"/>
      <c r="BG207" s="98"/>
      <c r="BH207" s="98"/>
      <c r="BI207" s="98"/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/>
      <c r="BU207" s="98"/>
      <c r="BV207" s="98"/>
      <c r="BW207" s="98"/>
      <c r="BX207" s="98"/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0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11.333333333333332</v>
      </c>
      <c r="CT207" s="52">
        <f t="shared" si="109"/>
        <v>0</v>
      </c>
      <c r="CU207" s="53">
        <f t="shared" si="110"/>
        <v>0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46">
        <f t="shared" si="97"/>
        <v>1</v>
      </c>
      <c r="W208" s="54">
        <v>4</v>
      </c>
      <c r="X208" s="114">
        <f t="shared" si="98"/>
        <v>5</v>
      </c>
      <c r="Y208" s="98">
        <v>2</v>
      </c>
      <c r="Z208" s="98">
        <v>2</v>
      </c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46">
        <f t="shared" si="99"/>
        <v>4</v>
      </c>
      <c r="AL208" s="54">
        <v>14</v>
      </c>
      <c r="AM208" s="114">
        <f t="shared" si="100"/>
        <v>18</v>
      </c>
      <c r="AN208" s="98">
        <v>0</v>
      </c>
      <c r="AO208" s="98">
        <v>0</v>
      </c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46">
        <f t="shared" si="101"/>
        <v>0</v>
      </c>
      <c r="BA208" s="54">
        <v>0.33333333333333331</v>
      </c>
      <c r="BB208" s="114">
        <f t="shared" si="102"/>
        <v>0.33333333333333331</v>
      </c>
      <c r="BC208" s="98">
        <v>0</v>
      </c>
      <c r="BD208" s="98">
        <v>0</v>
      </c>
      <c r="BE208" s="98"/>
      <c r="BF208" s="98"/>
      <c r="BG208" s="98"/>
      <c r="BH208" s="98"/>
      <c r="BI208" s="98"/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51">
        <f t="shared" si="105"/>
        <v>0</v>
      </c>
      <c r="CE208" s="54">
        <v>0.33333333333333331</v>
      </c>
      <c r="CF208" s="114">
        <f t="shared" si="106"/>
        <v>0.33333333333333331</v>
      </c>
      <c r="CG208" s="91">
        <f t="shared" si="107"/>
        <v>2</v>
      </c>
      <c r="CH208" s="91">
        <f t="shared" si="86"/>
        <v>3</v>
      </c>
      <c r="CI208" s="91">
        <f t="shared" si="87"/>
        <v>0</v>
      </c>
      <c r="CJ208" s="91">
        <f t="shared" si="88"/>
        <v>0</v>
      </c>
      <c r="CK208" s="91">
        <f t="shared" si="89"/>
        <v>0</v>
      </c>
      <c r="CL208" s="91">
        <f t="shared" si="90"/>
        <v>0</v>
      </c>
      <c r="CM208" s="91">
        <f t="shared" si="91"/>
        <v>0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18.666666666666664</v>
      </c>
      <c r="CT208" s="52">
        <f t="shared" si="109"/>
        <v>5</v>
      </c>
      <c r="CU208" s="53">
        <f t="shared" si="110"/>
        <v>0.2678571428571429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/>
      <c r="M209" s="98"/>
      <c r="N209" s="98"/>
      <c r="O209" s="98"/>
      <c r="P209" s="98"/>
      <c r="Q209" s="98"/>
      <c r="R209" s="98"/>
      <c r="S209" s="98"/>
      <c r="T209" s="98"/>
      <c r="U209" s="98"/>
      <c r="V209" s="46">
        <f t="shared" si="97"/>
        <v>0</v>
      </c>
      <c r="W209" s="54">
        <v>6.666666666666667</v>
      </c>
      <c r="X209" s="114">
        <f t="shared" si="98"/>
        <v>6.666666666666667</v>
      </c>
      <c r="Y209" s="98">
        <v>0</v>
      </c>
      <c r="Z209" s="98">
        <v>0</v>
      </c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46">
        <f t="shared" si="99"/>
        <v>0</v>
      </c>
      <c r="AL209" s="54">
        <v>0.66666666666666663</v>
      </c>
      <c r="AM209" s="114">
        <f t="shared" si="100"/>
        <v>0.66666666666666663</v>
      </c>
      <c r="AN209" s="98">
        <v>0</v>
      </c>
      <c r="AO209" s="98">
        <v>0</v>
      </c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/>
      <c r="BF209" s="98"/>
      <c r="BG209" s="98"/>
      <c r="BH209" s="98"/>
      <c r="BI209" s="98"/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/>
      <c r="BU209" s="98"/>
      <c r="BV209" s="98"/>
      <c r="BW209" s="98"/>
      <c r="BX209" s="98"/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7.3333333333333339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46">
        <f t="shared" si="97"/>
        <v>1</v>
      </c>
      <c r="W210" s="54">
        <v>37.333333333333336</v>
      </c>
      <c r="X210" s="114">
        <f t="shared" si="98"/>
        <v>38.333333333333336</v>
      </c>
      <c r="Y210" s="98">
        <v>5</v>
      </c>
      <c r="Z210" s="98">
        <v>20</v>
      </c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46">
        <f t="shared" si="99"/>
        <v>25</v>
      </c>
      <c r="AL210" s="54">
        <v>34</v>
      </c>
      <c r="AM210" s="114">
        <f t="shared" si="100"/>
        <v>59</v>
      </c>
      <c r="AN210" s="98">
        <v>0</v>
      </c>
      <c r="AO210" s="98">
        <v>0</v>
      </c>
      <c r="AP210" s="98"/>
      <c r="AQ210" s="98"/>
      <c r="AR210" s="98"/>
      <c r="AS210" s="98"/>
      <c r="AT210" s="98"/>
      <c r="AU210" s="98"/>
      <c r="AV210" s="98"/>
      <c r="AW210" s="98"/>
      <c r="AX210" s="98"/>
      <c r="AY210" s="98"/>
      <c r="AZ210" s="46">
        <f t="shared" si="101"/>
        <v>0</v>
      </c>
      <c r="BA210" s="54">
        <v>4</v>
      </c>
      <c r="BB210" s="114">
        <f t="shared" si="102"/>
        <v>4</v>
      </c>
      <c r="BC210" s="98">
        <v>0</v>
      </c>
      <c r="BD210" s="98">
        <v>0</v>
      </c>
      <c r="BE210" s="98"/>
      <c r="BF210" s="98"/>
      <c r="BG210" s="98"/>
      <c r="BH210" s="98"/>
      <c r="BI210" s="98"/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/>
      <c r="BU210" s="98"/>
      <c r="BV210" s="98"/>
      <c r="BW210" s="98"/>
      <c r="BX210" s="98"/>
      <c r="BY210" s="98"/>
      <c r="BZ210" s="98"/>
      <c r="CA210" s="98"/>
      <c r="CB210" s="98"/>
      <c r="CC210" s="98"/>
      <c r="CD210" s="51">
        <f t="shared" si="105"/>
        <v>1</v>
      </c>
      <c r="CE210" s="54">
        <v>2</v>
      </c>
      <c r="CF210" s="114">
        <f t="shared" si="106"/>
        <v>3</v>
      </c>
      <c r="CG210" s="91">
        <f t="shared" si="107"/>
        <v>6</v>
      </c>
      <c r="CH210" s="91">
        <f t="shared" si="86"/>
        <v>21</v>
      </c>
      <c r="CI210" s="91">
        <f t="shared" si="87"/>
        <v>0</v>
      </c>
      <c r="CJ210" s="91">
        <f t="shared" si="88"/>
        <v>0</v>
      </c>
      <c r="CK210" s="91">
        <f t="shared" si="89"/>
        <v>0</v>
      </c>
      <c r="CL210" s="91">
        <f t="shared" si="90"/>
        <v>0</v>
      </c>
      <c r="CM210" s="91">
        <f t="shared" si="91"/>
        <v>0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77.333333333333343</v>
      </c>
      <c r="CT210" s="52">
        <f t="shared" si="109"/>
        <v>27</v>
      </c>
      <c r="CU210" s="53">
        <f t="shared" si="110"/>
        <v>0.34913793103448271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9</v>
      </c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46">
        <f t="shared" si="97"/>
        <v>26</v>
      </c>
      <c r="W211" s="54">
        <v>162.66666666666666</v>
      </c>
      <c r="X211" s="114">
        <f t="shared" si="98"/>
        <v>188.66666666666666</v>
      </c>
      <c r="Y211" s="98">
        <v>2</v>
      </c>
      <c r="Z211" s="98">
        <v>3</v>
      </c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46">
        <f t="shared" si="99"/>
        <v>5</v>
      </c>
      <c r="AL211" s="54">
        <v>54.333333333333336</v>
      </c>
      <c r="AM211" s="114">
        <f t="shared" si="100"/>
        <v>59.333333333333336</v>
      </c>
      <c r="AN211" s="98">
        <v>2</v>
      </c>
      <c r="AO211" s="98">
        <v>2</v>
      </c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46">
        <f t="shared" si="101"/>
        <v>4</v>
      </c>
      <c r="BA211" s="54">
        <v>5</v>
      </c>
      <c r="BB211" s="114">
        <f t="shared" si="102"/>
        <v>9</v>
      </c>
      <c r="BC211" s="98">
        <v>0</v>
      </c>
      <c r="BD211" s="98">
        <v>0</v>
      </c>
      <c r="BE211" s="98"/>
      <c r="BF211" s="98"/>
      <c r="BG211" s="98"/>
      <c r="BH211" s="98"/>
      <c r="BI211" s="98"/>
      <c r="BJ211" s="98"/>
      <c r="BK211" s="98"/>
      <c r="BL211" s="98"/>
      <c r="BM211" s="98"/>
      <c r="BN211" s="98"/>
      <c r="BO211" s="51">
        <f t="shared" si="103"/>
        <v>0</v>
      </c>
      <c r="BP211" s="54">
        <v>1.3333333333333333</v>
      </c>
      <c r="BQ211" s="114">
        <f t="shared" si="104"/>
        <v>1.3333333333333333</v>
      </c>
      <c r="BR211" s="98">
        <v>7</v>
      </c>
      <c r="BS211" s="98">
        <v>6</v>
      </c>
      <c r="BT211" s="98"/>
      <c r="BU211" s="98"/>
      <c r="BV211" s="98"/>
      <c r="BW211" s="98"/>
      <c r="BX211" s="98"/>
      <c r="BY211" s="98"/>
      <c r="BZ211" s="98"/>
      <c r="CA211" s="98"/>
      <c r="CB211" s="98"/>
      <c r="CC211" s="98"/>
      <c r="CD211" s="51">
        <f t="shared" si="105"/>
        <v>13</v>
      </c>
      <c r="CE211" s="54">
        <v>10.666666666666666</v>
      </c>
      <c r="CF211" s="114">
        <f t="shared" si="106"/>
        <v>23.666666666666664</v>
      </c>
      <c r="CG211" s="91">
        <f t="shared" si="107"/>
        <v>28</v>
      </c>
      <c r="CH211" s="91">
        <f t="shared" si="86"/>
        <v>20</v>
      </c>
      <c r="CI211" s="91">
        <f t="shared" si="87"/>
        <v>0</v>
      </c>
      <c r="CJ211" s="91">
        <f t="shared" si="88"/>
        <v>0</v>
      </c>
      <c r="CK211" s="91">
        <f t="shared" si="89"/>
        <v>0</v>
      </c>
      <c r="CL211" s="91">
        <f t="shared" si="90"/>
        <v>0</v>
      </c>
      <c r="CM211" s="91">
        <f t="shared" si="91"/>
        <v>0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234</v>
      </c>
      <c r="CT211" s="52">
        <f t="shared" si="109"/>
        <v>48</v>
      </c>
      <c r="CU211" s="53">
        <f t="shared" si="110"/>
        <v>0.20512820512820512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46">
        <f t="shared" si="97"/>
        <v>39</v>
      </c>
      <c r="W212" s="54">
        <v>111</v>
      </c>
      <c r="X212" s="114">
        <f t="shared" si="98"/>
        <v>150</v>
      </c>
      <c r="Y212" s="98">
        <v>25</v>
      </c>
      <c r="Z212" s="98">
        <v>17</v>
      </c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46">
        <f t="shared" si="99"/>
        <v>42</v>
      </c>
      <c r="AL212" s="54">
        <v>98</v>
      </c>
      <c r="AM212" s="114">
        <f t="shared" si="100"/>
        <v>140</v>
      </c>
      <c r="AN212" s="98">
        <v>3</v>
      </c>
      <c r="AO212" s="98">
        <v>1</v>
      </c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46">
        <f t="shared" si="101"/>
        <v>4</v>
      </c>
      <c r="BA212" s="54">
        <v>3.3333333333333335</v>
      </c>
      <c r="BB212" s="114">
        <f t="shared" si="102"/>
        <v>7.3333333333333339</v>
      </c>
      <c r="BC212" s="98">
        <v>0</v>
      </c>
      <c r="BD212" s="98">
        <v>0</v>
      </c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51">
        <f t="shared" si="105"/>
        <v>2</v>
      </c>
      <c r="CE212" s="54">
        <v>3</v>
      </c>
      <c r="CF212" s="114">
        <f t="shared" si="106"/>
        <v>5</v>
      </c>
      <c r="CG212" s="91">
        <f t="shared" si="107"/>
        <v>54</v>
      </c>
      <c r="CH212" s="91">
        <f t="shared" si="86"/>
        <v>33</v>
      </c>
      <c r="CI212" s="91">
        <f t="shared" si="87"/>
        <v>0</v>
      </c>
      <c r="CJ212" s="91">
        <f t="shared" si="88"/>
        <v>0</v>
      </c>
      <c r="CK212" s="91">
        <f t="shared" si="89"/>
        <v>0</v>
      </c>
      <c r="CL212" s="91">
        <f t="shared" si="90"/>
        <v>0</v>
      </c>
      <c r="CM212" s="91">
        <f t="shared" si="91"/>
        <v>0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215.33333333333334</v>
      </c>
      <c r="CT212" s="52">
        <f t="shared" si="109"/>
        <v>87</v>
      </c>
      <c r="CU212" s="53">
        <f t="shared" si="110"/>
        <v>0.40402476780185759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7</v>
      </c>
      <c r="L213" s="98"/>
      <c r="M213" s="98"/>
      <c r="N213" s="98"/>
      <c r="O213" s="98"/>
      <c r="P213" s="98"/>
      <c r="Q213" s="98"/>
      <c r="R213" s="98"/>
      <c r="S213" s="98"/>
      <c r="T213" s="98"/>
      <c r="U213" s="98"/>
      <c r="V213" s="46">
        <f t="shared" si="97"/>
        <v>20</v>
      </c>
      <c r="W213" s="54">
        <v>88.333333333333329</v>
      </c>
      <c r="X213" s="114">
        <f t="shared" si="98"/>
        <v>108.33333333333333</v>
      </c>
      <c r="Y213" s="98">
        <v>23</v>
      </c>
      <c r="Z213" s="98">
        <v>10</v>
      </c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46">
        <f t="shared" si="99"/>
        <v>33</v>
      </c>
      <c r="AL213" s="54">
        <v>208</v>
      </c>
      <c r="AM213" s="114">
        <f t="shared" si="100"/>
        <v>241</v>
      </c>
      <c r="AN213" s="98">
        <v>0</v>
      </c>
      <c r="AO213" s="98">
        <v>1</v>
      </c>
      <c r="AP213" s="98"/>
      <c r="AQ213" s="98"/>
      <c r="AR213" s="98"/>
      <c r="AS213" s="98"/>
      <c r="AT213" s="98"/>
      <c r="AU213" s="98"/>
      <c r="AV213" s="98"/>
      <c r="AW213" s="98"/>
      <c r="AX213" s="98"/>
      <c r="AY213" s="98"/>
      <c r="AZ213" s="46">
        <f t="shared" si="101"/>
        <v>1</v>
      </c>
      <c r="BA213" s="54">
        <v>6</v>
      </c>
      <c r="BB213" s="114">
        <f t="shared" si="102"/>
        <v>7</v>
      </c>
      <c r="BC213" s="98">
        <v>0</v>
      </c>
      <c r="BD213" s="98">
        <v>0</v>
      </c>
      <c r="BE213" s="98"/>
      <c r="BF213" s="98"/>
      <c r="BG213" s="98"/>
      <c r="BH213" s="98"/>
      <c r="BI213" s="98"/>
      <c r="BJ213" s="98"/>
      <c r="BK213" s="98"/>
      <c r="BL213" s="98"/>
      <c r="BM213" s="98"/>
      <c r="BN213" s="98"/>
      <c r="BO213" s="51">
        <f t="shared" si="103"/>
        <v>0</v>
      </c>
      <c r="BP213" s="54">
        <v>1</v>
      </c>
      <c r="BQ213" s="114">
        <f t="shared" si="104"/>
        <v>1</v>
      </c>
      <c r="BR213" s="98">
        <v>1</v>
      </c>
      <c r="BS213" s="98">
        <v>1</v>
      </c>
      <c r="BT213" s="98"/>
      <c r="BU213" s="98"/>
      <c r="BV213" s="98"/>
      <c r="BW213" s="98"/>
      <c r="BX213" s="98"/>
      <c r="BY213" s="98"/>
      <c r="BZ213" s="98"/>
      <c r="CA213" s="98"/>
      <c r="CB213" s="98"/>
      <c r="CC213" s="98"/>
      <c r="CD213" s="51">
        <f t="shared" si="105"/>
        <v>2</v>
      </c>
      <c r="CE213" s="54">
        <v>12.333333333333334</v>
      </c>
      <c r="CF213" s="114">
        <f t="shared" si="106"/>
        <v>14.333333333333334</v>
      </c>
      <c r="CG213" s="91">
        <f t="shared" si="107"/>
        <v>37</v>
      </c>
      <c r="CH213" s="91">
        <f t="shared" si="86"/>
        <v>19</v>
      </c>
      <c r="CI213" s="91">
        <f t="shared" si="87"/>
        <v>0</v>
      </c>
      <c r="CJ213" s="91">
        <f t="shared" si="88"/>
        <v>0</v>
      </c>
      <c r="CK213" s="91">
        <f t="shared" si="89"/>
        <v>0</v>
      </c>
      <c r="CL213" s="91">
        <f t="shared" si="90"/>
        <v>0</v>
      </c>
      <c r="CM213" s="91">
        <f t="shared" si="91"/>
        <v>0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315.66666666666663</v>
      </c>
      <c r="CT213" s="52">
        <f t="shared" si="109"/>
        <v>56</v>
      </c>
      <c r="CU213" s="53">
        <f t="shared" si="110"/>
        <v>0.17740232312566001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/>
      <c r="M214" s="98"/>
      <c r="N214" s="98"/>
      <c r="O214" s="98"/>
      <c r="P214" s="98"/>
      <c r="Q214" s="98"/>
      <c r="R214" s="98"/>
      <c r="S214" s="98"/>
      <c r="T214" s="98"/>
      <c r="U214" s="98"/>
      <c r="V214" s="46">
        <f t="shared" si="97"/>
        <v>5</v>
      </c>
      <c r="W214" s="54">
        <v>20.666666666666668</v>
      </c>
      <c r="X214" s="114">
        <f t="shared" si="98"/>
        <v>25.666666666666668</v>
      </c>
      <c r="Y214" s="98">
        <v>0</v>
      </c>
      <c r="Z214" s="98">
        <v>0</v>
      </c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46">
        <f t="shared" si="99"/>
        <v>0</v>
      </c>
      <c r="AL214" s="54">
        <v>3.6666666666666665</v>
      </c>
      <c r="AM214" s="114">
        <f t="shared" si="100"/>
        <v>3.6666666666666665</v>
      </c>
      <c r="AN214" s="98">
        <v>0</v>
      </c>
      <c r="AO214" s="98">
        <v>0</v>
      </c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51">
        <f t="shared" si="105"/>
        <v>1</v>
      </c>
      <c r="CE214" s="54">
        <v>0</v>
      </c>
      <c r="CF214" s="114">
        <f t="shared" si="106"/>
        <v>1</v>
      </c>
      <c r="CG214" s="91">
        <f t="shared" si="107"/>
        <v>2</v>
      </c>
      <c r="CH214" s="91">
        <f t="shared" si="86"/>
        <v>4</v>
      </c>
      <c r="CI214" s="91">
        <f t="shared" si="87"/>
        <v>0</v>
      </c>
      <c r="CJ214" s="91">
        <f t="shared" si="88"/>
        <v>0</v>
      </c>
      <c r="CK214" s="91">
        <f t="shared" si="89"/>
        <v>0</v>
      </c>
      <c r="CL214" s="91">
        <f t="shared" si="90"/>
        <v>0</v>
      </c>
      <c r="CM214" s="91">
        <f t="shared" si="91"/>
        <v>0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24.333333333333336</v>
      </c>
      <c r="CT214" s="52">
        <f t="shared" si="109"/>
        <v>6</v>
      </c>
      <c r="CU214" s="53">
        <f t="shared" si="110"/>
        <v>0.24657534246575341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46">
        <f t="shared" si="97"/>
        <v>0</v>
      </c>
      <c r="W215" s="54">
        <v>6.333333333333333</v>
      </c>
      <c r="X215" s="114">
        <f t="shared" si="98"/>
        <v>6.333333333333333</v>
      </c>
      <c r="Y215" s="98">
        <v>0</v>
      </c>
      <c r="Z215" s="98">
        <v>0</v>
      </c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46">
        <f t="shared" si="99"/>
        <v>0</v>
      </c>
      <c r="AL215" s="54">
        <v>10.333333333333334</v>
      </c>
      <c r="AM215" s="114">
        <f t="shared" si="100"/>
        <v>10.333333333333334</v>
      </c>
      <c r="AN215" s="98">
        <v>0</v>
      </c>
      <c r="AO215" s="98">
        <v>0</v>
      </c>
      <c r="AP215" s="98"/>
      <c r="AQ215" s="98"/>
      <c r="AR215" s="98"/>
      <c r="AS215" s="98"/>
      <c r="AT215" s="98"/>
      <c r="AU215" s="98"/>
      <c r="AV215" s="98"/>
      <c r="AW215" s="98"/>
      <c r="AX215" s="98"/>
      <c r="AY215" s="98"/>
      <c r="AZ215" s="46">
        <f t="shared" si="101"/>
        <v>0</v>
      </c>
      <c r="BA215" s="54">
        <v>0.33333333333333331</v>
      </c>
      <c r="BB215" s="114">
        <f t="shared" si="102"/>
        <v>0.33333333333333331</v>
      </c>
      <c r="BC215" s="98">
        <v>0</v>
      </c>
      <c r="BD215" s="98">
        <v>0</v>
      </c>
      <c r="BE215" s="98"/>
      <c r="BF215" s="98"/>
      <c r="BG215" s="98"/>
      <c r="BH215" s="98"/>
      <c r="BI215" s="98"/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/>
      <c r="BU215" s="98"/>
      <c r="BV215" s="98"/>
      <c r="BW215" s="98"/>
      <c r="BX215" s="98"/>
      <c r="BY215" s="98"/>
      <c r="BZ215" s="98"/>
      <c r="CA215" s="98"/>
      <c r="CB215" s="98"/>
      <c r="CC215" s="98"/>
      <c r="CD215" s="51">
        <f t="shared" si="105"/>
        <v>0</v>
      </c>
      <c r="CE215" s="54">
        <v>3</v>
      </c>
      <c r="CF215" s="114">
        <f t="shared" si="106"/>
        <v>3</v>
      </c>
      <c r="CG215" s="91">
        <f t="shared" si="107"/>
        <v>0</v>
      </c>
      <c r="CH215" s="91">
        <f t="shared" si="86"/>
        <v>0</v>
      </c>
      <c r="CI215" s="91">
        <f t="shared" si="87"/>
        <v>0</v>
      </c>
      <c r="CJ215" s="91">
        <f t="shared" si="88"/>
        <v>0</v>
      </c>
      <c r="CK215" s="91">
        <f t="shared" si="89"/>
        <v>0</v>
      </c>
      <c r="CL215" s="91">
        <f t="shared" si="90"/>
        <v>0</v>
      </c>
      <c r="CM215" s="91">
        <f t="shared" si="91"/>
        <v>0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20</v>
      </c>
      <c r="CT215" s="52">
        <f t="shared" si="109"/>
        <v>0</v>
      </c>
      <c r="CU215" s="53">
        <f t="shared" si="110"/>
        <v>0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/>
      <c r="M216" s="98"/>
      <c r="N216" s="98"/>
      <c r="O216" s="98"/>
      <c r="P216" s="98"/>
      <c r="Q216" s="98"/>
      <c r="R216" s="98"/>
      <c r="S216" s="98"/>
      <c r="T216" s="98"/>
      <c r="U216" s="98"/>
      <c r="V216" s="46">
        <f t="shared" si="97"/>
        <v>0</v>
      </c>
      <c r="W216" s="54">
        <v>0.66666666666666663</v>
      </c>
      <c r="X216" s="114">
        <f t="shared" si="98"/>
        <v>0.66666666666666663</v>
      </c>
      <c r="Y216" s="98">
        <v>0</v>
      </c>
      <c r="Z216" s="98">
        <v>0</v>
      </c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46">
        <f t="shared" si="99"/>
        <v>0</v>
      </c>
      <c r="AL216" s="54">
        <v>13.333333333333334</v>
      </c>
      <c r="AM216" s="114">
        <f t="shared" si="100"/>
        <v>13.333333333333334</v>
      </c>
      <c r="AN216" s="98">
        <v>0</v>
      </c>
      <c r="AO216" s="98">
        <v>0</v>
      </c>
      <c r="AP216" s="98"/>
      <c r="AQ216" s="98"/>
      <c r="AR216" s="98"/>
      <c r="AS216" s="98"/>
      <c r="AT216" s="98"/>
      <c r="AU216" s="98"/>
      <c r="AV216" s="98"/>
      <c r="AW216" s="98"/>
      <c r="AX216" s="98"/>
      <c r="AY216" s="98"/>
      <c r="AZ216" s="46">
        <f t="shared" si="101"/>
        <v>0</v>
      </c>
      <c r="BA216" s="54">
        <v>1</v>
      </c>
      <c r="BB216" s="114">
        <f t="shared" si="102"/>
        <v>1</v>
      </c>
      <c r="BC216" s="98">
        <v>0</v>
      </c>
      <c r="BD216" s="98">
        <v>0</v>
      </c>
      <c r="BE216" s="98"/>
      <c r="BF216" s="98"/>
      <c r="BG216" s="98"/>
      <c r="BH216" s="98"/>
      <c r="BI216" s="98"/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/>
      <c r="BU216" s="98"/>
      <c r="BV216" s="98"/>
      <c r="BW216" s="98"/>
      <c r="BX216" s="98"/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0</v>
      </c>
      <c r="CJ216" s="91">
        <f t="shared" si="88"/>
        <v>0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15</v>
      </c>
      <c r="CT216" s="52">
        <f t="shared" si="109"/>
        <v>0</v>
      </c>
      <c r="CU216" s="53">
        <f t="shared" si="110"/>
        <v>0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46">
        <f t="shared" si="97"/>
        <v>1</v>
      </c>
      <c r="W217" s="54">
        <v>2.6666666666666665</v>
      </c>
      <c r="X217" s="114">
        <f t="shared" si="98"/>
        <v>3.6666666666666665</v>
      </c>
      <c r="Y217" s="98">
        <v>0</v>
      </c>
      <c r="Z217" s="98">
        <v>0</v>
      </c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46">
        <f t="shared" si="99"/>
        <v>0</v>
      </c>
      <c r="AL217" s="54">
        <v>43.333333333333336</v>
      </c>
      <c r="AM217" s="114">
        <f t="shared" si="100"/>
        <v>43.333333333333336</v>
      </c>
      <c r="AN217" s="98">
        <v>0</v>
      </c>
      <c r="AO217" s="98">
        <v>0</v>
      </c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46">
        <f t="shared" si="101"/>
        <v>0</v>
      </c>
      <c r="BA217" s="54">
        <v>0.33333333333333331</v>
      </c>
      <c r="BB217" s="114">
        <f t="shared" si="102"/>
        <v>0.33333333333333331</v>
      </c>
      <c r="BC217" s="98">
        <v>0</v>
      </c>
      <c r="BD217" s="98">
        <v>0</v>
      </c>
      <c r="BE217" s="98"/>
      <c r="BF217" s="98"/>
      <c r="BG217" s="98"/>
      <c r="BH217" s="98"/>
      <c r="BI217" s="98"/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/>
      <c r="BU217" s="98"/>
      <c r="BV217" s="98"/>
      <c r="BW217" s="98"/>
      <c r="BX217" s="98"/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0</v>
      </c>
      <c r="CL217" s="91">
        <f t="shared" si="90"/>
        <v>0</v>
      </c>
      <c r="CM217" s="91">
        <f t="shared" si="91"/>
        <v>0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46.333333333333336</v>
      </c>
      <c r="CT217" s="52">
        <f t="shared" si="109"/>
        <v>1</v>
      </c>
      <c r="CU217" s="53">
        <f t="shared" si="110"/>
        <v>2.1582733812949638E-2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/>
      <c r="M218" s="98"/>
      <c r="N218" s="98"/>
      <c r="O218" s="98"/>
      <c r="P218" s="98"/>
      <c r="Q218" s="98"/>
      <c r="R218" s="98"/>
      <c r="S218" s="98"/>
      <c r="T218" s="98"/>
      <c r="U218" s="98"/>
      <c r="V218" s="46">
        <f t="shared" si="97"/>
        <v>0</v>
      </c>
      <c r="W218" s="54">
        <v>1.3333333333333333</v>
      </c>
      <c r="X218" s="114">
        <f t="shared" si="98"/>
        <v>1.3333333333333333</v>
      </c>
      <c r="Y218" s="98">
        <v>3</v>
      </c>
      <c r="Z218" s="98">
        <v>1</v>
      </c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46">
        <f t="shared" si="99"/>
        <v>4</v>
      </c>
      <c r="AL218" s="54">
        <v>6.333333333333333</v>
      </c>
      <c r="AM218" s="114">
        <f t="shared" si="100"/>
        <v>10.333333333333332</v>
      </c>
      <c r="AN218" s="98">
        <v>0</v>
      </c>
      <c r="AO218" s="98">
        <v>0</v>
      </c>
      <c r="AP218" s="98"/>
      <c r="AQ218" s="98"/>
      <c r="AR218" s="98"/>
      <c r="AS218" s="98"/>
      <c r="AT218" s="98"/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/>
      <c r="BF218" s="98"/>
      <c r="BG218" s="98"/>
      <c r="BH218" s="98"/>
      <c r="BI218" s="98"/>
      <c r="BJ218" s="98"/>
      <c r="BK218" s="98"/>
      <c r="BL218" s="98"/>
      <c r="BM218" s="98"/>
      <c r="BN218" s="98"/>
      <c r="BO218" s="51">
        <f t="shared" si="103"/>
        <v>0</v>
      </c>
      <c r="BP218" s="54">
        <v>0.66666666666666663</v>
      </c>
      <c r="BQ218" s="114">
        <f t="shared" si="104"/>
        <v>0.66666666666666663</v>
      </c>
      <c r="BR218" s="98">
        <v>0</v>
      </c>
      <c r="BS218" s="98">
        <v>0</v>
      </c>
      <c r="BT218" s="98"/>
      <c r="BU218" s="98"/>
      <c r="BV218" s="98"/>
      <c r="BW218" s="98"/>
      <c r="BX218" s="98"/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0</v>
      </c>
      <c r="CK218" s="91">
        <f t="shared" si="89"/>
        <v>0</v>
      </c>
      <c r="CL218" s="91">
        <f t="shared" si="90"/>
        <v>0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8.3333333333333321</v>
      </c>
      <c r="CT218" s="52">
        <f t="shared" si="109"/>
        <v>4</v>
      </c>
      <c r="CU218" s="53">
        <f t="shared" si="110"/>
        <v>0.48000000000000009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46">
        <f t="shared" si="97"/>
        <v>0</v>
      </c>
      <c r="W219" s="54">
        <v>10.666666666666666</v>
      </c>
      <c r="X219" s="114">
        <f t="shared" si="98"/>
        <v>10.666666666666666</v>
      </c>
      <c r="Y219" s="98">
        <v>4</v>
      </c>
      <c r="Z219" s="98">
        <v>0</v>
      </c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46">
        <f t="shared" si="99"/>
        <v>4</v>
      </c>
      <c r="AL219" s="54">
        <v>24.666666666666668</v>
      </c>
      <c r="AM219" s="114">
        <f t="shared" si="100"/>
        <v>28.666666666666668</v>
      </c>
      <c r="AN219" s="98">
        <v>0</v>
      </c>
      <c r="AO219" s="98">
        <v>0</v>
      </c>
      <c r="AP219" s="98"/>
      <c r="AQ219" s="98"/>
      <c r="AR219" s="98"/>
      <c r="AS219" s="98"/>
      <c r="AT219" s="98"/>
      <c r="AU219" s="98"/>
      <c r="AV219" s="98"/>
      <c r="AW219" s="98"/>
      <c r="AX219" s="98"/>
      <c r="AY219" s="98"/>
      <c r="AZ219" s="46">
        <f t="shared" si="101"/>
        <v>0</v>
      </c>
      <c r="BA219" s="54">
        <v>0.33333333333333331</v>
      </c>
      <c r="BB219" s="114">
        <f t="shared" si="102"/>
        <v>0.33333333333333331</v>
      </c>
      <c r="BC219" s="98">
        <v>0</v>
      </c>
      <c r="BD219" s="98">
        <v>0</v>
      </c>
      <c r="BE219" s="98"/>
      <c r="BF219" s="98"/>
      <c r="BG219" s="98"/>
      <c r="BH219" s="98"/>
      <c r="BI219" s="98"/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/>
      <c r="BU219" s="98"/>
      <c r="BV219" s="98"/>
      <c r="BW219" s="98"/>
      <c r="BX219" s="98"/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35.666666666666671</v>
      </c>
      <c r="CT219" s="52">
        <f t="shared" si="109"/>
        <v>4</v>
      </c>
      <c r="CU219" s="53">
        <f t="shared" si="110"/>
        <v>0.11214953271028036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46">
        <f t="shared" si="97"/>
        <v>0</v>
      </c>
      <c r="W220" s="54">
        <v>4.333333333333333</v>
      </c>
      <c r="X220" s="114">
        <f t="shared" si="98"/>
        <v>4.333333333333333</v>
      </c>
      <c r="Y220" s="98">
        <v>0</v>
      </c>
      <c r="Z220" s="98">
        <v>7</v>
      </c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46">
        <f t="shared" si="99"/>
        <v>7</v>
      </c>
      <c r="AL220" s="54">
        <v>57.333333333333336</v>
      </c>
      <c r="AM220" s="114">
        <f t="shared" si="100"/>
        <v>64.333333333333343</v>
      </c>
      <c r="AN220" s="98">
        <v>0</v>
      </c>
      <c r="AO220" s="98">
        <v>0</v>
      </c>
      <c r="AP220" s="98"/>
      <c r="AQ220" s="98"/>
      <c r="AR220" s="98"/>
      <c r="AS220" s="98"/>
      <c r="AT220" s="98"/>
      <c r="AU220" s="98"/>
      <c r="AV220" s="98"/>
      <c r="AW220" s="98"/>
      <c r="AX220" s="98"/>
      <c r="AY220" s="98"/>
      <c r="AZ220" s="46">
        <f t="shared" si="101"/>
        <v>0</v>
      </c>
      <c r="BA220" s="54">
        <v>2</v>
      </c>
      <c r="BB220" s="114">
        <f t="shared" si="102"/>
        <v>2</v>
      </c>
      <c r="BC220" s="98">
        <v>0</v>
      </c>
      <c r="BD220" s="98">
        <v>0</v>
      </c>
      <c r="BE220" s="98"/>
      <c r="BF220" s="98"/>
      <c r="BG220" s="98"/>
      <c r="BH220" s="98"/>
      <c r="BI220" s="98"/>
      <c r="BJ220" s="98"/>
      <c r="BK220" s="98"/>
      <c r="BL220" s="98"/>
      <c r="BM220" s="98"/>
      <c r="BN220" s="98"/>
      <c r="BO220" s="51">
        <f t="shared" si="103"/>
        <v>0</v>
      </c>
      <c r="BP220" s="54">
        <v>0.33333333333333331</v>
      </c>
      <c r="BQ220" s="114">
        <f t="shared" si="104"/>
        <v>0.33333333333333331</v>
      </c>
      <c r="BR220" s="98">
        <v>0</v>
      </c>
      <c r="BS220" s="98">
        <v>0</v>
      </c>
      <c r="BT220" s="98"/>
      <c r="BU220" s="98"/>
      <c r="BV220" s="98"/>
      <c r="BW220" s="98"/>
      <c r="BX220" s="98"/>
      <c r="BY220" s="98"/>
      <c r="BZ220" s="98"/>
      <c r="CA220" s="98"/>
      <c r="CB220" s="98"/>
      <c r="CC220" s="98"/>
      <c r="CD220" s="51">
        <f t="shared" si="105"/>
        <v>0</v>
      </c>
      <c r="CE220" s="54">
        <v>0.33333333333333331</v>
      </c>
      <c r="CF220" s="114">
        <f t="shared" si="106"/>
        <v>0.33333333333333331</v>
      </c>
      <c r="CG220" s="91">
        <f t="shared" si="107"/>
        <v>0</v>
      </c>
      <c r="CH220" s="91">
        <f t="shared" si="86"/>
        <v>7</v>
      </c>
      <c r="CI220" s="91">
        <f t="shared" si="87"/>
        <v>0</v>
      </c>
      <c r="CJ220" s="91">
        <f t="shared" si="88"/>
        <v>0</v>
      </c>
      <c r="CK220" s="91">
        <f t="shared" si="89"/>
        <v>0</v>
      </c>
      <c r="CL220" s="91">
        <f t="shared" si="90"/>
        <v>0</v>
      </c>
      <c r="CM220" s="91">
        <f t="shared" si="91"/>
        <v>0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64.333333333333329</v>
      </c>
      <c r="CT220" s="52">
        <f t="shared" si="109"/>
        <v>7</v>
      </c>
      <c r="CU220" s="53">
        <f t="shared" si="110"/>
        <v>0.10880829015544043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/>
      <c r="M221" s="98"/>
      <c r="N221" s="98"/>
      <c r="O221" s="98"/>
      <c r="P221" s="98"/>
      <c r="Q221" s="98"/>
      <c r="R221" s="98"/>
      <c r="S221" s="98"/>
      <c r="T221" s="98"/>
      <c r="U221" s="98"/>
      <c r="V221" s="46">
        <f t="shared" si="97"/>
        <v>9</v>
      </c>
      <c r="W221" s="54">
        <v>19.666666666666668</v>
      </c>
      <c r="X221" s="114">
        <f t="shared" si="98"/>
        <v>28.666666666666668</v>
      </c>
      <c r="Y221" s="98">
        <v>15</v>
      </c>
      <c r="Z221" s="98">
        <v>2</v>
      </c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46">
        <f t="shared" si="99"/>
        <v>17</v>
      </c>
      <c r="AL221" s="54">
        <v>97</v>
      </c>
      <c r="AM221" s="114">
        <f t="shared" si="100"/>
        <v>114</v>
      </c>
      <c r="AN221" s="98">
        <v>1</v>
      </c>
      <c r="AO221" s="98">
        <v>0</v>
      </c>
      <c r="AP221" s="98"/>
      <c r="AQ221" s="98"/>
      <c r="AR221" s="98"/>
      <c r="AS221" s="98"/>
      <c r="AT221" s="98"/>
      <c r="AU221" s="98"/>
      <c r="AV221" s="98"/>
      <c r="AW221" s="98"/>
      <c r="AX221" s="98"/>
      <c r="AY221" s="98"/>
      <c r="AZ221" s="46">
        <f t="shared" si="101"/>
        <v>1</v>
      </c>
      <c r="BA221" s="54">
        <v>0.33333333333333331</v>
      </c>
      <c r="BB221" s="114">
        <f t="shared" si="102"/>
        <v>1.3333333333333333</v>
      </c>
      <c r="BC221" s="98">
        <v>0</v>
      </c>
      <c r="BD221" s="98">
        <v>0</v>
      </c>
      <c r="BE221" s="98"/>
      <c r="BF221" s="98"/>
      <c r="BG221" s="98"/>
      <c r="BH221" s="98"/>
      <c r="BI221" s="98"/>
      <c r="BJ221" s="98"/>
      <c r="BK221" s="98"/>
      <c r="BL221" s="98"/>
      <c r="BM221" s="98"/>
      <c r="BN221" s="98"/>
      <c r="BO221" s="51">
        <f t="shared" si="103"/>
        <v>0</v>
      </c>
      <c r="BP221" s="54">
        <v>0</v>
      </c>
      <c r="BQ221" s="114">
        <f t="shared" si="104"/>
        <v>0</v>
      </c>
      <c r="BR221" s="98">
        <v>0</v>
      </c>
      <c r="BS221" s="98">
        <v>0</v>
      </c>
      <c r="BT221" s="98"/>
      <c r="BU221" s="98"/>
      <c r="BV221" s="98"/>
      <c r="BW221" s="98"/>
      <c r="BX221" s="98"/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8</v>
      </c>
      <c r="CI221" s="91">
        <f t="shared" si="87"/>
        <v>0</v>
      </c>
      <c r="CJ221" s="91">
        <f t="shared" si="88"/>
        <v>0</v>
      </c>
      <c r="CK221" s="91">
        <f t="shared" si="89"/>
        <v>0</v>
      </c>
      <c r="CL221" s="91">
        <f t="shared" si="90"/>
        <v>0</v>
      </c>
      <c r="CM221" s="91">
        <f t="shared" si="91"/>
        <v>0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117</v>
      </c>
      <c r="CT221" s="52">
        <f t="shared" si="109"/>
        <v>27</v>
      </c>
      <c r="CU221" s="53">
        <f t="shared" si="110"/>
        <v>0.23076923076923078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/>
      <c r="M222" s="98"/>
      <c r="N222" s="98"/>
      <c r="O222" s="98"/>
      <c r="P222" s="98"/>
      <c r="Q222" s="98"/>
      <c r="R222" s="98"/>
      <c r="S222" s="98"/>
      <c r="T222" s="98"/>
      <c r="U222" s="98"/>
      <c r="V222" s="46">
        <f t="shared" si="97"/>
        <v>3</v>
      </c>
      <c r="W222" s="54">
        <v>2</v>
      </c>
      <c r="X222" s="114">
        <f t="shared" si="98"/>
        <v>5</v>
      </c>
      <c r="Y222" s="98">
        <v>7</v>
      </c>
      <c r="Z222" s="98">
        <v>4</v>
      </c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46">
        <f t="shared" si="99"/>
        <v>11</v>
      </c>
      <c r="AL222" s="54">
        <v>58</v>
      </c>
      <c r="AM222" s="114">
        <f t="shared" si="100"/>
        <v>69</v>
      </c>
      <c r="AN222" s="98">
        <v>0</v>
      </c>
      <c r="AO222" s="98">
        <v>0</v>
      </c>
      <c r="AP222" s="98"/>
      <c r="AQ222" s="98"/>
      <c r="AR222" s="98"/>
      <c r="AS222" s="98"/>
      <c r="AT222" s="98"/>
      <c r="AU222" s="98"/>
      <c r="AV222" s="98"/>
      <c r="AW222" s="98"/>
      <c r="AX222" s="98"/>
      <c r="AY222" s="98"/>
      <c r="AZ222" s="46">
        <f t="shared" si="101"/>
        <v>0</v>
      </c>
      <c r="BA222" s="54">
        <v>0.33333333333333331</v>
      </c>
      <c r="BB222" s="114">
        <f t="shared" si="102"/>
        <v>0.33333333333333331</v>
      </c>
      <c r="BC222" s="98">
        <v>0</v>
      </c>
      <c r="BD222" s="98">
        <v>0</v>
      </c>
      <c r="BE222" s="98"/>
      <c r="BF222" s="98"/>
      <c r="BG222" s="98"/>
      <c r="BH222" s="98"/>
      <c r="BI222" s="98"/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/>
      <c r="BU222" s="98"/>
      <c r="BV222" s="98"/>
      <c r="BW222" s="98"/>
      <c r="BX222" s="98"/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0</v>
      </c>
      <c r="CJ222" s="91">
        <f t="shared" si="88"/>
        <v>0</v>
      </c>
      <c r="CK222" s="91">
        <f t="shared" si="89"/>
        <v>0</v>
      </c>
      <c r="CL222" s="91">
        <f t="shared" si="90"/>
        <v>0</v>
      </c>
      <c r="CM222" s="91">
        <f t="shared" si="91"/>
        <v>0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60.333333333333336</v>
      </c>
      <c r="CT222" s="52">
        <f t="shared" si="109"/>
        <v>14</v>
      </c>
      <c r="CU222" s="53">
        <f t="shared" si="110"/>
        <v>0.23204419889502761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/>
      <c r="M223" s="98"/>
      <c r="N223" s="98"/>
      <c r="O223" s="98"/>
      <c r="P223" s="98"/>
      <c r="Q223" s="98"/>
      <c r="R223" s="98"/>
      <c r="S223" s="98"/>
      <c r="T223" s="98"/>
      <c r="U223" s="98"/>
      <c r="V223" s="46">
        <f t="shared" si="97"/>
        <v>2</v>
      </c>
      <c r="W223" s="54">
        <v>47.666666666666664</v>
      </c>
      <c r="X223" s="114">
        <f t="shared" si="98"/>
        <v>49.666666666666664</v>
      </c>
      <c r="Y223" s="98">
        <v>4</v>
      </c>
      <c r="Z223" s="98">
        <v>3</v>
      </c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46">
        <f t="shared" si="99"/>
        <v>7</v>
      </c>
      <c r="AL223" s="54">
        <v>110.33333333333333</v>
      </c>
      <c r="AM223" s="114">
        <f t="shared" si="100"/>
        <v>117.33333333333333</v>
      </c>
      <c r="AN223" s="98">
        <v>0</v>
      </c>
      <c r="AO223" s="98">
        <v>0</v>
      </c>
      <c r="AP223" s="98"/>
      <c r="AQ223" s="98"/>
      <c r="AR223" s="98"/>
      <c r="AS223" s="98"/>
      <c r="AT223" s="98"/>
      <c r="AU223" s="98"/>
      <c r="AV223" s="98"/>
      <c r="AW223" s="98"/>
      <c r="AX223" s="98"/>
      <c r="AY223" s="98"/>
      <c r="AZ223" s="46">
        <f t="shared" si="101"/>
        <v>0</v>
      </c>
      <c r="BA223" s="54">
        <v>2</v>
      </c>
      <c r="BB223" s="114">
        <f t="shared" si="102"/>
        <v>2</v>
      </c>
      <c r="BC223" s="98">
        <v>0</v>
      </c>
      <c r="BD223" s="98">
        <v>0</v>
      </c>
      <c r="BE223" s="98"/>
      <c r="BF223" s="98"/>
      <c r="BG223" s="98"/>
      <c r="BH223" s="98"/>
      <c r="BI223" s="98"/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/>
      <c r="BU223" s="98"/>
      <c r="BV223" s="98"/>
      <c r="BW223" s="98"/>
      <c r="BX223" s="98"/>
      <c r="BY223" s="98"/>
      <c r="BZ223" s="98"/>
      <c r="CA223" s="98"/>
      <c r="CB223" s="98"/>
      <c r="CC223" s="98"/>
      <c r="CD223" s="51">
        <f t="shared" si="105"/>
        <v>1</v>
      </c>
      <c r="CE223" s="54">
        <v>11.333333333333334</v>
      </c>
      <c r="CF223" s="114">
        <f t="shared" si="106"/>
        <v>12.333333333333334</v>
      </c>
      <c r="CG223" s="91">
        <f t="shared" si="107"/>
        <v>6</v>
      </c>
      <c r="CH223" s="91">
        <f t="shared" si="86"/>
        <v>4</v>
      </c>
      <c r="CI223" s="91">
        <f t="shared" si="87"/>
        <v>0</v>
      </c>
      <c r="CJ223" s="91">
        <f t="shared" si="88"/>
        <v>0</v>
      </c>
      <c r="CK223" s="91">
        <f t="shared" si="89"/>
        <v>0</v>
      </c>
      <c r="CL223" s="91">
        <f t="shared" si="90"/>
        <v>0</v>
      </c>
      <c r="CM223" s="91">
        <f t="shared" si="91"/>
        <v>0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171.33333333333334</v>
      </c>
      <c r="CT223" s="52">
        <f t="shared" si="109"/>
        <v>10</v>
      </c>
      <c r="CU223" s="53">
        <f t="shared" si="110"/>
        <v>5.8365758754863807E-2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/>
      <c r="M224" s="98"/>
      <c r="N224" s="98"/>
      <c r="O224" s="98"/>
      <c r="P224" s="98"/>
      <c r="Q224" s="98"/>
      <c r="R224" s="98"/>
      <c r="S224" s="98"/>
      <c r="T224" s="98"/>
      <c r="U224" s="98"/>
      <c r="V224" s="46">
        <f t="shared" si="97"/>
        <v>0</v>
      </c>
      <c r="W224" s="54">
        <v>1.3333333333333333</v>
      </c>
      <c r="X224" s="114">
        <f t="shared" si="98"/>
        <v>1.3333333333333333</v>
      </c>
      <c r="Y224" s="98">
        <v>1</v>
      </c>
      <c r="Z224" s="98">
        <v>3</v>
      </c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46">
        <f t="shared" si="99"/>
        <v>4</v>
      </c>
      <c r="AL224" s="54">
        <v>7.333333333333333</v>
      </c>
      <c r="AM224" s="114">
        <f t="shared" si="100"/>
        <v>11.333333333333332</v>
      </c>
      <c r="AN224" s="98">
        <v>0</v>
      </c>
      <c r="AO224" s="98">
        <v>0</v>
      </c>
      <c r="AP224" s="98"/>
      <c r="AQ224" s="98"/>
      <c r="AR224" s="98"/>
      <c r="AS224" s="98"/>
      <c r="AT224" s="98"/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/>
      <c r="BF224" s="98"/>
      <c r="BG224" s="98"/>
      <c r="BH224" s="98"/>
      <c r="BI224" s="98"/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/>
      <c r="BU224" s="98"/>
      <c r="BV224" s="98"/>
      <c r="BW224" s="98"/>
      <c r="BX224" s="98"/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0</v>
      </c>
      <c r="CK224" s="91">
        <f t="shared" si="89"/>
        <v>0</v>
      </c>
      <c r="CL224" s="91">
        <f t="shared" si="90"/>
        <v>0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8.6666666666666661</v>
      </c>
      <c r="CT224" s="52">
        <f t="shared" si="109"/>
        <v>4</v>
      </c>
      <c r="CU224" s="53">
        <f t="shared" si="110"/>
        <v>0.46153846153846156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/>
      <c r="M225" s="98"/>
      <c r="N225" s="98"/>
      <c r="O225" s="98"/>
      <c r="P225" s="98"/>
      <c r="Q225" s="98"/>
      <c r="R225" s="98"/>
      <c r="S225" s="98"/>
      <c r="T225" s="98"/>
      <c r="U225" s="98"/>
      <c r="V225" s="46">
        <f t="shared" si="97"/>
        <v>0</v>
      </c>
      <c r="W225" s="54">
        <v>115.33333333333333</v>
      </c>
      <c r="X225" s="114">
        <f t="shared" si="98"/>
        <v>115.33333333333333</v>
      </c>
      <c r="Y225" s="98">
        <v>23</v>
      </c>
      <c r="Z225" s="98">
        <v>13</v>
      </c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46">
        <f t="shared" si="99"/>
        <v>36</v>
      </c>
      <c r="AL225" s="54">
        <v>258.33333333333331</v>
      </c>
      <c r="AM225" s="114">
        <f t="shared" si="100"/>
        <v>294.33333333333331</v>
      </c>
      <c r="AN225" s="98">
        <v>0</v>
      </c>
      <c r="AO225" s="98">
        <v>1</v>
      </c>
      <c r="AP225" s="98"/>
      <c r="AQ225" s="98"/>
      <c r="AR225" s="98"/>
      <c r="AS225" s="98"/>
      <c r="AT225" s="98"/>
      <c r="AU225" s="98"/>
      <c r="AV225" s="98"/>
      <c r="AW225" s="98"/>
      <c r="AX225" s="98"/>
      <c r="AY225" s="98"/>
      <c r="AZ225" s="46">
        <f t="shared" si="101"/>
        <v>1</v>
      </c>
      <c r="BA225" s="54">
        <v>3.6666666666666665</v>
      </c>
      <c r="BB225" s="114">
        <f t="shared" si="102"/>
        <v>4.6666666666666661</v>
      </c>
      <c r="BC225" s="98">
        <v>0</v>
      </c>
      <c r="BD225" s="98">
        <v>0</v>
      </c>
      <c r="BE225" s="98"/>
      <c r="BF225" s="98"/>
      <c r="BG225" s="98"/>
      <c r="BH225" s="98"/>
      <c r="BI225" s="98"/>
      <c r="BJ225" s="98"/>
      <c r="BK225" s="98"/>
      <c r="BL225" s="98"/>
      <c r="BM225" s="98"/>
      <c r="BN225" s="98"/>
      <c r="BO225" s="51">
        <f t="shared" si="103"/>
        <v>0</v>
      </c>
      <c r="BP225" s="54">
        <v>0.33333333333333331</v>
      </c>
      <c r="BQ225" s="114">
        <f t="shared" si="104"/>
        <v>0.33333333333333331</v>
      </c>
      <c r="BR225" s="98">
        <v>0</v>
      </c>
      <c r="BS225" s="98">
        <v>0</v>
      </c>
      <c r="BT225" s="98"/>
      <c r="BU225" s="98"/>
      <c r="BV225" s="98"/>
      <c r="BW225" s="98"/>
      <c r="BX225" s="98"/>
      <c r="BY225" s="98"/>
      <c r="BZ225" s="98"/>
      <c r="CA225" s="98"/>
      <c r="CB225" s="98"/>
      <c r="CC225" s="98"/>
      <c r="CD225" s="51">
        <f t="shared" si="105"/>
        <v>0</v>
      </c>
      <c r="CE225" s="54">
        <v>3.6666666666666665</v>
      </c>
      <c r="CF225" s="114">
        <f t="shared" si="106"/>
        <v>3.6666666666666665</v>
      </c>
      <c r="CG225" s="91">
        <f t="shared" si="107"/>
        <v>23</v>
      </c>
      <c r="CH225" s="91">
        <f t="shared" si="86"/>
        <v>14</v>
      </c>
      <c r="CI225" s="91">
        <f t="shared" si="87"/>
        <v>0</v>
      </c>
      <c r="CJ225" s="91">
        <f t="shared" si="88"/>
        <v>0</v>
      </c>
      <c r="CK225" s="91">
        <f t="shared" si="89"/>
        <v>0</v>
      </c>
      <c r="CL225" s="91">
        <f t="shared" si="90"/>
        <v>0</v>
      </c>
      <c r="CM225" s="91">
        <f t="shared" si="91"/>
        <v>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381.33333333333331</v>
      </c>
      <c r="CT225" s="52">
        <f t="shared" si="109"/>
        <v>37</v>
      </c>
      <c r="CU225" s="53">
        <f t="shared" si="110"/>
        <v>9.7027972027972031E-2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/>
      <c r="M226" s="98"/>
      <c r="N226" s="98"/>
      <c r="O226" s="98"/>
      <c r="P226" s="98"/>
      <c r="Q226" s="98"/>
      <c r="R226" s="98"/>
      <c r="S226" s="98"/>
      <c r="T226" s="98"/>
      <c r="U226" s="98"/>
      <c r="V226" s="46">
        <f t="shared" si="97"/>
        <v>0</v>
      </c>
      <c r="W226" s="54">
        <v>6</v>
      </c>
      <c r="X226" s="114">
        <f t="shared" si="98"/>
        <v>6</v>
      </c>
      <c r="Y226" s="98">
        <v>22</v>
      </c>
      <c r="Z226" s="98">
        <v>11</v>
      </c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46">
        <f t="shared" si="99"/>
        <v>33</v>
      </c>
      <c r="AL226" s="54">
        <v>72.333333333333329</v>
      </c>
      <c r="AM226" s="114">
        <f t="shared" si="100"/>
        <v>105.33333333333333</v>
      </c>
      <c r="AN226" s="98">
        <v>0</v>
      </c>
      <c r="AO226" s="98">
        <v>0</v>
      </c>
      <c r="AP226" s="98"/>
      <c r="AQ226" s="98"/>
      <c r="AR226" s="98"/>
      <c r="AS226" s="98"/>
      <c r="AT226" s="98"/>
      <c r="AU226" s="98"/>
      <c r="AV226" s="98"/>
      <c r="AW226" s="98"/>
      <c r="AX226" s="98"/>
      <c r="AY226" s="98"/>
      <c r="AZ226" s="46">
        <f t="shared" si="101"/>
        <v>0</v>
      </c>
      <c r="BA226" s="54">
        <v>0.66666666666666663</v>
      </c>
      <c r="BB226" s="114">
        <f t="shared" si="102"/>
        <v>0.66666666666666663</v>
      </c>
      <c r="BC226" s="98">
        <v>0</v>
      </c>
      <c r="BD226" s="98">
        <v>0</v>
      </c>
      <c r="BE226" s="98"/>
      <c r="BF226" s="98"/>
      <c r="BG226" s="98"/>
      <c r="BH226" s="98"/>
      <c r="BI226" s="98"/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/>
      <c r="BU226" s="98"/>
      <c r="BV226" s="98"/>
      <c r="BW226" s="98"/>
      <c r="BX226" s="98"/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11</v>
      </c>
      <c r="CI226" s="91">
        <f t="shared" si="87"/>
        <v>0</v>
      </c>
      <c r="CJ226" s="91">
        <f t="shared" si="88"/>
        <v>0</v>
      </c>
      <c r="CK226" s="91">
        <f t="shared" si="89"/>
        <v>0</v>
      </c>
      <c r="CL226" s="91">
        <f t="shared" si="90"/>
        <v>0</v>
      </c>
      <c r="CM226" s="91">
        <f t="shared" si="91"/>
        <v>0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79</v>
      </c>
      <c r="CT226" s="52">
        <f t="shared" si="109"/>
        <v>33</v>
      </c>
      <c r="CU226" s="53">
        <f t="shared" si="110"/>
        <v>0.41772151898734178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/>
      <c r="M227" s="98"/>
      <c r="N227" s="98"/>
      <c r="O227" s="98"/>
      <c r="P227" s="98"/>
      <c r="Q227" s="98"/>
      <c r="R227" s="98"/>
      <c r="S227" s="98"/>
      <c r="T227" s="98"/>
      <c r="U227" s="98"/>
      <c r="V227" s="46">
        <f t="shared" si="97"/>
        <v>1</v>
      </c>
      <c r="W227" s="54">
        <v>4.666666666666667</v>
      </c>
      <c r="X227" s="114">
        <f t="shared" si="98"/>
        <v>5.666666666666667</v>
      </c>
      <c r="Y227" s="98">
        <v>5</v>
      </c>
      <c r="Z227" s="98">
        <v>5</v>
      </c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46">
        <f t="shared" si="99"/>
        <v>10</v>
      </c>
      <c r="AL227" s="54">
        <v>65.666666666666671</v>
      </c>
      <c r="AM227" s="114">
        <f t="shared" si="100"/>
        <v>75.666666666666671</v>
      </c>
      <c r="AN227" s="98">
        <v>0</v>
      </c>
      <c r="AO227" s="98">
        <v>0</v>
      </c>
      <c r="AP227" s="98"/>
      <c r="AQ227" s="98"/>
      <c r="AR227" s="98"/>
      <c r="AS227" s="98"/>
      <c r="AT227" s="98"/>
      <c r="AU227" s="98"/>
      <c r="AV227" s="98"/>
      <c r="AW227" s="98"/>
      <c r="AX227" s="98"/>
      <c r="AY227" s="98"/>
      <c r="AZ227" s="46">
        <f t="shared" si="101"/>
        <v>0</v>
      </c>
      <c r="BA227" s="54">
        <v>3</v>
      </c>
      <c r="BB227" s="114">
        <f t="shared" si="102"/>
        <v>3</v>
      </c>
      <c r="BC227" s="98">
        <v>0</v>
      </c>
      <c r="BD227" s="98">
        <v>0</v>
      </c>
      <c r="BE227" s="98"/>
      <c r="BF227" s="98"/>
      <c r="BG227" s="98"/>
      <c r="BH227" s="98"/>
      <c r="BI227" s="98"/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/>
      <c r="BU227" s="98"/>
      <c r="BV227" s="98"/>
      <c r="BW227" s="98"/>
      <c r="BX227" s="98"/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5</v>
      </c>
      <c r="CI227" s="91">
        <f t="shared" si="87"/>
        <v>0</v>
      </c>
      <c r="CJ227" s="91">
        <f t="shared" si="88"/>
        <v>0</v>
      </c>
      <c r="CK227" s="91">
        <f t="shared" si="89"/>
        <v>0</v>
      </c>
      <c r="CL227" s="91">
        <f t="shared" si="90"/>
        <v>0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73.333333333333343</v>
      </c>
      <c r="CT227" s="52">
        <f t="shared" si="109"/>
        <v>11</v>
      </c>
      <c r="CU227" s="53">
        <f t="shared" si="110"/>
        <v>0.15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/>
      <c r="M228" s="98"/>
      <c r="N228" s="98"/>
      <c r="O228" s="98"/>
      <c r="P228" s="98"/>
      <c r="Q228" s="98"/>
      <c r="R228" s="98"/>
      <c r="S228" s="98"/>
      <c r="T228" s="98"/>
      <c r="U228" s="98"/>
      <c r="V228" s="46">
        <f t="shared" si="97"/>
        <v>0</v>
      </c>
      <c r="W228" s="54">
        <v>2.6666666666666665</v>
      </c>
      <c r="X228" s="114">
        <f t="shared" si="98"/>
        <v>2.6666666666666665</v>
      </c>
      <c r="Y228" s="98">
        <v>3</v>
      </c>
      <c r="Z228" s="98">
        <v>1</v>
      </c>
      <c r="AA228" s="98"/>
      <c r="AB228" s="98"/>
      <c r="AC228" s="98"/>
      <c r="AD228" s="98"/>
      <c r="AE228" s="98"/>
      <c r="AF228" s="98"/>
      <c r="AG228" s="98"/>
      <c r="AH228" s="98"/>
      <c r="AI228" s="98"/>
      <c r="AJ228" s="98"/>
      <c r="AK228" s="46">
        <f t="shared" si="99"/>
        <v>4</v>
      </c>
      <c r="AL228" s="54">
        <v>23</v>
      </c>
      <c r="AM228" s="114">
        <f t="shared" si="100"/>
        <v>27</v>
      </c>
      <c r="AN228" s="98">
        <v>0</v>
      </c>
      <c r="AO228" s="98">
        <v>0</v>
      </c>
      <c r="AP228" s="98"/>
      <c r="AQ228" s="98"/>
      <c r="AR228" s="98"/>
      <c r="AS228" s="98"/>
      <c r="AT228" s="98"/>
      <c r="AU228" s="98"/>
      <c r="AV228" s="98"/>
      <c r="AW228" s="98"/>
      <c r="AX228" s="98"/>
      <c r="AY228" s="98"/>
      <c r="AZ228" s="46">
        <f t="shared" si="101"/>
        <v>0</v>
      </c>
      <c r="BA228" s="54">
        <v>1</v>
      </c>
      <c r="BB228" s="114">
        <f t="shared" si="102"/>
        <v>1</v>
      </c>
      <c r="BC228" s="98">
        <v>0</v>
      </c>
      <c r="BD228" s="98">
        <v>0</v>
      </c>
      <c r="BE228" s="98"/>
      <c r="BF228" s="98"/>
      <c r="BG228" s="98"/>
      <c r="BH228" s="98"/>
      <c r="BI228" s="98"/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/>
      <c r="BU228" s="98"/>
      <c r="BV228" s="98"/>
      <c r="BW228" s="98"/>
      <c r="BX228" s="98"/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0</v>
      </c>
      <c r="CJ228" s="91">
        <f t="shared" si="88"/>
        <v>0</v>
      </c>
      <c r="CK228" s="91">
        <f t="shared" si="89"/>
        <v>0</v>
      </c>
      <c r="CL228" s="91">
        <f t="shared" si="90"/>
        <v>0</v>
      </c>
      <c r="CM228" s="91">
        <f t="shared" si="91"/>
        <v>0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26.666666666666668</v>
      </c>
      <c r="CT228" s="52">
        <f t="shared" si="109"/>
        <v>4</v>
      </c>
      <c r="CU228" s="53">
        <f t="shared" si="110"/>
        <v>0.15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/>
      <c r="M229" s="98"/>
      <c r="N229" s="98"/>
      <c r="O229" s="98"/>
      <c r="P229" s="98"/>
      <c r="Q229" s="98"/>
      <c r="R229" s="98"/>
      <c r="S229" s="98"/>
      <c r="T229" s="98"/>
      <c r="U229" s="98"/>
      <c r="V229" s="46">
        <f t="shared" si="97"/>
        <v>4</v>
      </c>
      <c r="W229" s="54">
        <v>70.666666666666671</v>
      </c>
      <c r="X229" s="114">
        <f t="shared" si="98"/>
        <v>74.666666666666671</v>
      </c>
      <c r="Y229" s="98">
        <v>16</v>
      </c>
      <c r="Z229" s="98">
        <v>4</v>
      </c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46">
        <f t="shared" si="99"/>
        <v>20</v>
      </c>
      <c r="AL229" s="54">
        <v>72.666666666666671</v>
      </c>
      <c r="AM229" s="114">
        <f t="shared" si="100"/>
        <v>92.666666666666671</v>
      </c>
      <c r="AN229" s="98">
        <v>1</v>
      </c>
      <c r="AO229" s="98">
        <v>2</v>
      </c>
      <c r="AP229" s="98"/>
      <c r="AQ229" s="98"/>
      <c r="AR229" s="98"/>
      <c r="AS229" s="98"/>
      <c r="AT229" s="98"/>
      <c r="AU229" s="98"/>
      <c r="AV229" s="98"/>
      <c r="AW229" s="98"/>
      <c r="AX229" s="98"/>
      <c r="AY229" s="98"/>
      <c r="AZ229" s="46">
        <f t="shared" si="101"/>
        <v>3</v>
      </c>
      <c r="BA229" s="54">
        <v>8</v>
      </c>
      <c r="BB229" s="114">
        <f t="shared" si="102"/>
        <v>11</v>
      </c>
      <c r="BC229" s="98">
        <v>0</v>
      </c>
      <c r="BD229" s="98">
        <v>0</v>
      </c>
      <c r="BE229" s="98"/>
      <c r="BF229" s="98"/>
      <c r="BG229" s="98"/>
      <c r="BH229" s="98"/>
      <c r="BI229" s="98"/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/>
      <c r="BU229" s="98"/>
      <c r="BV229" s="98"/>
      <c r="BW229" s="98"/>
      <c r="BX229" s="98"/>
      <c r="BY229" s="98"/>
      <c r="BZ229" s="98"/>
      <c r="CA229" s="98"/>
      <c r="CB229" s="98"/>
      <c r="CC229" s="98"/>
      <c r="CD229" s="51">
        <f t="shared" si="105"/>
        <v>2</v>
      </c>
      <c r="CE229" s="54">
        <v>9.6666666666666661</v>
      </c>
      <c r="CF229" s="114">
        <f t="shared" si="106"/>
        <v>11.666666666666666</v>
      </c>
      <c r="CG229" s="91">
        <f t="shared" si="107"/>
        <v>20</v>
      </c>
      <c r="CH229" s="91">
        <f t="shared" si="86"/>
        <v>9</v>
      </c>
      <c r="CI229" s="91">
        <f t="shared" si="87"/>
        <v>0</v>
      </c>
      <c r="CJ229" s="91">
        <f t="shared" si="88"/>
        <v>0</v>
      </c>
      <c r="CK229" s="91">
        <f t="shared" si="89"/>
        <v>0</v>
      </c>
      <c r="CL229" s="91">
        <f t="shared" si="90"/>
        <v>0</v>
      </c>
      <c r="CM229" s="91">
        <f t="shared" si="91"/>
        <v>0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161</v>
      </c>
      <c r="CT229" s="52">
        <f t="shared" si="109"/>
        <v>29</v>
      </c>
      <c r="CU229" s="53">
        <f t="shared" si="110"/>
        <v>0.18012422360248448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/>
      <c r="M230" s="98"/>
      <c r="N230" s="98"/>
      <c r="O230" s="98"/>
      <c r="P230" s="98"/>
      <c r="Q230" s="98"/>
      <c r="R230" s="98"/>
      <c r="S230" s="98"/>
      <c r="T230" s="98"/>
      <c r="U230" s="98"/>
      <c r="V230" s="46">
        <f t="shared" si="97"/>
        <v>5</v>
      </c>
      <c r="W230" s="54">
        <v>8</v>
      </c>
      <c r="X230" s="114">
        <f t="shared" si="98"/>
        <v>13</v>
      </c>
      <c r="Y230" s="98">
        <v>2</v>
      </c>
      <c r="Z230" s="98">
        <v>4</v>
      </c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46">
        <f t="shared" si="99"/>
        <v>6</v>
      </c>
      <c r="AL230" s="54">
        <v>47.333333333333336</v>
      </c>
      <c r="AM230" s="114">
        <f t="shared" si="100"/>
        <v>53.333333333333336</v>
      </c>
      <c r="AN230" s="98">
        <v>0</v>
      </c>
      <c r="AO230" s="98">
        <v>1</v>
      </c>
      <c r="AP230" s="98"/>
      <c r="AQ230" s="98"/>
      <c r="AR230" s="98"/>
      <c r="AS230" s="98"/>
      <c r="AT230" s="98"/>
      <c r="AU230" s="98"/>
      <c r="AV230" s="98"/>
      <c r="AW230" s="98"/>
      <c r="AX230" s="98"/>
      <c r="AY230" s="98"/>
      <c r="AZ230" s="46">
        <f t="shared" si="101"/>
        <v>1</v>
      </c>
      <c r="BA230" s="54">
        <v>0.66666666666666663</v>
      </c>
      <c r="BB230" s="114">
        <f t="shared" si="102"/>
        <v>1.6666666666666665</v>
      </c>
      <c r="BC230" s="98">
        <v>0</v>
      </c>
      <c r="BD230" s="98">
        <v>0</v>
      </c>
      <c r="BE230" s="98"/>
      <c r="BF230" s="98"/>
      <c r="BG230" s="98"/>
      <c r="BH230" s="98"/>
      <c r="BI230" s="98"/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/>
      <c r="BU230" s="98"/>
      <c r="BV230" s="98"/>
      <c r="BW230" s="98"/>
      <c r="BX230" s="98"/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0</v>
      </c>
      <c r="CJ230" s="91">
        <f t="shared" si="88"/>
        <v>0</v>
      </c>
      <c r="CK230" s="91">
        <f t="shared" si="89"/>
        <v>0</v>
      </c>
      <c r="CL230" s="91">
        <f t="shared" si="90"/>
        <v>0</v>
      </c>
      <c r="CM230" s="91">
        <f t="shared" si="91"/>
        <v>0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56</v>
      </c>
      <c r="CT230" s="52">
        <f t="shared" si="109"/>
        <v>12</v>
      </c>
      <c r="CU230" s="53">
        <f t="shared" si="110"/>
        <v>0.21428571428571427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/>
      <c r="M231" s="98"/>
      <c r="N231" s="98"/>
      <c r="O231" s="98"/>
      <c r="P231" s="98"/>
      <c r="Q231" s="98"/>
      <c r="R231" s="98"/>
      <c r="S231" s="98"/>
      <c r="T231" s="98"/>
      <c r="U231" s="98"/>
      <c r="V231" s="46">
        <f t="shared" si="97"/>
        <v>0</v>
      </c>
      <c r="W231" s="54">
        <v>26</v>
      </c>
      <c r="X231" s="114">
        <f t="shared" si="98"/>
        <v>26</v>
      </c>
      <c r="Y231" s="98">
        <v>5</v>
      </c>
      <c r="Z231" s="98">
        <v>0</v>
      </c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46">
        <f t="shared" si="99"/>
        <v>5</v>
      </c>
      <c r="AL231" s="54">
        <v>28.666666666666668</v>
      </c>
      <c r="AM231" s="114">
        <f t="shared" si="100"/>
        <v>33.666666666666671</v>
      </c>
      <c r="AN231" s="98">
        <v>0</v>
      </c>
      <c r="AO231" s="98">
        <v>0</v>
      </c>
      <c r="AP231" s="98"/>
      <c r="AQ231" s="98"/>
      <c r="AR231" s="98"/>
      <c r="AS231" s="98"/>
      <c r="AT231" s="98"/>
      <c r="AU231" s="98"/>
      <c r="AV231" s="98"/>
      <c r="AW231" s="98"/>
      <c r="AX231" s="98"/>
      <c r="AY231" s="98"/>
      <c r="AZ231" s="46">
        <f t="shared" si="101"/>
        <v>0</v>
      </c>
      <c r="BA231" s="54">
        <v>0.33333333333333331</v>
      </c>
      <c r="BB231" s="114">
        <f t="shared" si="102"/>
        <v>0.33333333333333331</v>
      </c>
      <c r="BC231" s="98">
        <v>0</v>
      </c>
      <c r="BD231" s="98">
        <v>0</v>
      </c>
      <c r="BE231" s="98"/>
      <c r="BF231" s="98"/>
      <c r="BG231" s="98"/>
      <c r="BH231" s="98"/>
      <c r="BI231" s="98"/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/>
      <c r="BU231" s="98"/>
      <c r="BV231" s="98"/>
      <c r="BW231" s="98"/>
      <c r="BX231" s="98"/>
      <c r="BY231" s="98"/>
      <c r="BZ231" s="98"/>
      <c r="CA231" s="98"/>
      <c r="CB231" s="98"/>
      <c r="CC231" s="98"/>
      <c r="CD231" s="51">
        <f t="shared" si="105"/>
        <v>0</v>
      </c>
      <c r="CE231" s="54">
        <v>0.66666666666666663</v>
      </c>
      <c r="CF231" s="114">
        <f t="shared" si="106"/>
        <v>0.66666666666666663</v>
      </c>
      <c r="CG231" s="91">
        <f t="shared" si="107"/>
        <v>5</v>
      </c>
      <c r="CH231" s="91">
        <f t="shared" si="86"/>
        <v>0</v>
      </c>
      <c r="CI231" s="91">
        <f t="shared" si="87"/>
        <v>0</v>
      </c>
      <c r="CJ231" s="91">
        <f t="shared" si="88"/>
        <v>0</v>
      </c>
      <c r="CK231" s="91">
        <f t="shared" si="89"/>
        <v>0</v>
      </c>
      <c r="CL231" s="91">
        <f t="shared" si="90"/>
        <v>0</v>
      </c>
      <c r="CM231" s="91">
        <f t="shared" si="91"/>
        <v>0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55.666666666666671</v>
      </c>
      <c r="CT231" s="52">
        <f t="shared" si="109"/>
        <v>5</v>
      </c>
      <c r="CU231" s="53">
        <f t="shared" si="110"/>
        <v>8.9820359281437112E-2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0</v>
      </c>
      <c r="L232" s="98"/>
      <c r="M232" s="98"/>
      <c r="N232" s="98"/>
      <c r="O232" s="98"/>
      <c r="P232" s="98"/>
      <c r="Q232" s="98"/>
      <c r="R232" s="98"/>
      <c r="S232" s="98"/>
      <c r="T232" s="98"/>
      <c r="U232" s="98"/>
      <c r="V232" s="46">
        <f t="shared" si="97"/>
        <v>0</v>
      </c>
      <c r="W232" s="54">
        <v>2</v>
      </c>
      <c r="X232" s="114">
        <f t="shared" si="98"/>
        <v>2</v>
      </c>
      <c r="Y232" s="98">
        <v>4</v>
      </c>
      <c r="Z232" s="98">
        <v>0</v>
      </c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46">
        <f t="shared" si="99"/>
        <v>4</v>
      </c>
      <c r="AL232" s="54">
        <v>89.333333333333329</v>
      </c>
      <c r="AM232" s="114">
        <f t="shared" si="100"/>
        <v>93.333333333333329</v>
      </c>
      <c r="AN232" s="98">
        <v>0</v>
      </c>
      <c r="AO232" s="98">
        <v>0</v>
      </c>
      <c r="AP232" s="98"/>
      <c r="AQ232" s="98"/>
      <c r="AR232" s="98"/>
      <c r="AS232" s="98"/>
      <c r="AT232" s="98"/>
      <c r="AU232" s="98"/>
      <c r="AV232" s="98"/>
      <c r="AW232" s="98"/>
      <c r="AX232" s="98"/>
      <c r="AY232" s="98"/>
      <c r="AZ232" s="46">
        <f t="shared" si="101"/>
        <v>0</v>
      </c>
      <c r="BA232" s="54">
        <v>0.33333333333333331</v>
      </c>
      <c r="BB232" s="114">
        <f t="shared" si="102"/>
        <v>0.33333333333333331</v>
      </c>
      <c r="BC232" s="98">
        <v>0</v>
      </c>
      <c r="BD232" s="98">
        <v>0</v>
      </c>
      <c r="BE232" s="98"/>
      <c r="BF232" s="98"/>
      <c r="BG232" s="98"/>
      <c r="BH232" s="98"/>
      <c r="BI232" s="98"/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/>
      <c r="BU232" s="98"/>
      <c r="BV232" s="98"/>
      <c r="BW232" s="98"/>
      <c r="BX232" s="98"/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0</v>
      </c>
      <c r="CI232" s="91">
        <f t="shared" si="87"/>
        <v>0</v>
      </c>
      <c r="CJ232" s="91">
        <f t="shared" si="88"/>
        <v>0</v>
      </c>
      <c r="CK232" s="91">
        <f t="shared" si="89"/>
        <v>0</v>
      </c>
      <c r="CL232" s="91">
        <f t="shared" si="90"/>
        <v>0</v>
      </c>
      <c r="CM232" s="91">
        <f t="shared" si="91"/>
        <v>0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91.666666666666657</v>
      </c>
      <c r="CT232" s="52">
        <f t="shared" si="109"/>
        <v>4</v>
      </c>
      <c r="CU232" s="53">
        <f t="shared" si="110"/>
        <v>4.363636363636364E-2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/>
      <c r="M233" s="98"/>
      <c r="N233" s="98"/>
      <c r="O233" s="98"/>
      <c r="P233" s="98"/>
      <c r="Q233" s="98"/>
      <c r="R233" s="98"/>
      <c r="S233" s="98"/>
      <c r="T233" s="98"/>
      <c r="U233" s="98"/>
      <c r="V233" s="46">
        <f t="shared" si="97"/>
        <v>1</v>
      </c>
      <c r="W233" s="54">
        <v>10</v>
      </c>
      <c r="X233" s="114">
        <f t="shared" si="98"/>
        <v>11</v>
      </c>
      <c r="Y233" s="98">
        <v>1</v>
      </c>
      <c r="Z233" s="98">
        <v>0</v>
      </c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46">
        <f t="shared" si="99"/>
        <v>1</v>
      </c>
      <c r="AL233" s="54">
        <v>42.333333333333336</v>
      </c>
      <c r="AM233" s="114">
        <f t="shared" si="100"/>
        <v>43.333333333333336</v>
      </c>
      <c r="AN233" s="98">
        <v>0</v>
      </c>
      <c r="AO233" s="98">
        <v>0</v>
      </c>
      <c r="AP233" s="98"/>
      <c r="AQ233" s="98"/>
      <c r="AR233" s="98"/>
      <c r="AS233" s="98"/>
      <c r="AT233" s="98"/>
      <c r="AU233" s="98"/>
      <c r="AV233" s="98"/>
      <c r="AW233" s="98"/>
      <c r="AX233" s="98"/>
      <c r="AY233" s="98"/>
      <c r="AZ233" s="46">
        <f t="shared" si="101"/>
        <v>0</v>
      </c>
      <c r="BA233" s="54">
        <v>2.3333333333333335</v>
      </c>
      <c r="BB233" s="114">
        <f t="shared" si="102"/>
        <v>2.3333333333333335</v>
      </c>
      <c r="BC233" s="98">
        <v>0</v>
      </c>
      <c r="BD233" s="98">
        <v>0</v>
      </c>
      <c r="BE233" s="98"/>
      <c r="BF233" s="98"/>
      <c r="BG233" s="98"/>
      <c r="BH233" s="98"/>
      <c r="BI233" s="98"/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0</v>
      </c>
      <c r="BT233" s="98"/>
      <c r="BU233" s="98"/>
      <c r="BV233" s="98"/>
      <c r="BW233" s="98"/>
      <c r="BX233" s="98"/>
      <c r="BY233" s="98"/>
      <c r="BZ233" s="98"/>
      <c r="CA233" s="98"/>
      <c r="CB233" s="98"/>
      <c r="CC233" s="98"/>
      <c r="CD233" s="51">
        <f t="shared" si="105"/>
        <v>0</v>
      </c>
      <c r="CE233" s="54">
        <v>2.3333333333333335</v>
      </c>
      <c r="CF233" s="114">
        <f t="shared" si="106"/>
        <v>2.3333333333333335</v>
      </c>
      <c r="CG233" s="91">
        <f t="shared" si="107"/>
        <v>2</v>
      </c>
      <c r="CH233" s="91">
        <f t="shared" si="86"/>
        <v>0</v>
      </c>
      <c r="CI233" s="91">
        <f t="shared" si="87"/>
        <v>0</v>
      </c>
      <c r="CJ233" s="91">
        <f t="shared" si="88"/>
        <v>0</v>
      </c>
      <c r="CK233" s="91">
        <f t="shared" si="89"/>
        <v>0</v>
      </c>
      <c r="CL233" s="91">
        <f t="shared" si="90"/>
        <v>0</v>
      </c>
      <c r="CM233" s="91">
        <f t="shared" si="91"/>
        <v>0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57.000000000000007</v>
      </c>
      <c r="CT233" s="52">
        <f t="shared" si="109"/>
        <v>2</v>
      </c>
      <c r="CU233" s="53">
        <f t="shared" si="110"/>
        <v>3.5087719298245612E-2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/>
      <c r="M234" s="98"/>
      <c r="N234" s="98"/>
      <c r="O234" s="98"/>
      <c r="P234" s="98"/>
      <c r="Q234" s="98"/>
      <c r="R234" s="98"/>
      <c r="S234" s="98"/>
      <c r="T234" s="98"/>
      <c r="U234" s="98"/>
      <c r="V234" s="46">
        <f t="shared" si="97"/>
        <v>0</v>
      </c>
      <c r="W234" s="54">
        <v>6.666666666666667</v>
      </c>
      <c r="X234" s="114">
        <f t="shared" si="98"/>
        <v>6.666666666666667</v>
      </c>
      <c r="Y234" s="98">
        <v>0</v>
      </c>
      <c r="Z234" s="98">
        <v>0</v>
      </c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46">
        <f t="shared" si="99"/>
        <v>0</v>
      </c>
      <c r="AL234" s="54">
        <v>6</v>
      </c>
      <c r="AM234" s="114">
        <f t="shared" si="100"/>
        <v>6</v>
      </c>
      <c r="AN234" s="98">
        <v>0</v>
      </c>
      <c r="AO234" s="98">
        <v>0</v>
      </c>
      <c r="AP234" s="98"/>
      <c r="AQ234" s="98"/>
      <c r="AR234" s="98"/>
      <c r="AS234" s="98"/>
      <c r="AT234" s="98"/>
      <c r="AU234" s="98"/>
      <c r="AV234" s="98"/>
      <c r="AW234" s="98"/>
      <c r="AX234" s="98"/>
      <c r="AY234" s="98"/>
      <c r="AZ234" s="46">
        <f t="shared" si="101"/>
        <v>0</v>
      </c>
      <c r="BA234" s="54">
        <v>0.66666666666666663</v>
      </c>
      <c r="BB234" s="114">
        <f t="shared" si="102"/>
        <v>0.66666666666666663</v>
      </c>
      <c r="BC234" s="98">
        <v>0</v>
      </c>
      <c r="BD234" s="98">
        <v>0</v>
      </c>
      <c r="BE234" s="98"/>
      <c r="BF234" s="98"/>
      <c r="BG234" s="98"/>
      <c r="BH234" s="98"/>
      <c r="BI234" s="98"/>
      <c r="BJ234" s="98"/>
      <c r="BK234" s="98"/>
      <c r="BL234" s="98"/>
      <c r="BM234" s="98"/>
      <c r="BN234" s="98"/>
      <c r="BO234" s="51">
        <f t="shared" si="103"/>
        <v>0</v>
      </c>
      <c r="BP234" s="54">
        <v>0.33333333333333331</v>
      </c>
      <c r="BQ234" s="114">
        <f t="shared" si="104"/>
        <v>0.33333333333333331</v>
      </c>
      <c r="BR234" s="98">
        <v>0</v>
      </c>
      <c r="BS234" s="98">
        <v>0</v>
      </c>
      <c r="BT234" s="98"/>
      <c r="BU234" s="98"/>
      <c r="BV234" s="98"/>
      <c r="BW234" s="98"/>
      <c r="BX234" s="98"/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0</v>
      </c>
      <c r="CI234" s="91">
        <f t="shared" si="87"/>
        <v>0</v>
      </c>
      <c r="CJ234" s="91">
        <f t="shared" si="88"/>
        <v>0</v>
      </c>
      <c r="CK234" s="91">
        <f t="shared" si="89"/>
        <v>0</v>
      </c>
      <c r="CL234" s="91">
        <f t="shared" si="90"/>
        <v>0</v>
      </c>
      <c r="CM234" s="91">
        <f t="shared" si="91"/>
        <v>0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13.666666666666668</v>
      </c>
      <c r="CT234" s="52">
        <f t="shared" si="109"/>
        <v>0</v>
      </c>
      <c r="CU234" s="53">
        <f t="shared" si="110"/>
        <v>0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16</v>
      </c>
      <c r="L235" s="98"/>
      <c r="M235" s="98"/>
      <c r="N235" s="98"/>
      <c r="O235" s="98"/>
      <c r="P235" s="98"/>
      <c r="Q235" s="98"/>
      <c r="R235" s="98"/>
      <c r="S235" s="98"/>
      <c r="T235" s="98"/>
      <c r="U235" s="98"/>
      <c r="V235" s="46">
        <f t="shared" si="97"/>
        <v>45</v>
      </c>
      <c r="W235" s="54">
        <v>343.66666666666669</v>
      </c>
      <c r="X235" s="114">
        <f t="shared" si="98"/>
        <v>388.66666666666669</v>
      </c>
      <c r="Y235" s="98">
        <v>85</v>
      </c>
      <c r="Z235" s="98">
        <v>18</v>
      </c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46">
        <f t="shared" si="99"/>
        <v>103</v>
      </c>
      <c r="AL235" s="54">
        <v>859.33333333333337</v>
      </c>
      <c r="AM235" s="114">
        <f t="shared" si="100"/>
        <v>962.33333333333337</v>
      </c>
      <c r="AN235" s="98">
        <v>1</v>
      </c>
      <c r="AO235" s="98">
        <v>0</v>
      </c>
      <c r="AP235" s="98"/>
      <c r="AQ235" s="98"/>
      <c r="AR235" s="98"/>
      <c r="AS235" s="98"/>
      <c r="AT235" s="98"/>
      <c r="AU235" s="98"/>
      <c r="AV235" s="98"/>
      <c r="AW235" s="98"/>
      <c r="AX235" s="98"/>
      <c r="AY235" s="98"/>
      <c r="AZ235" s="46">
        <f t="shared" si="101"/>
        <v>1</v>
      </c>
      <c r="BA235" s="54">
        <v>10</v>
      </c>
      <c r="BB235" s="114">
        <f t="shared" si="102"/>
        <v>11</v>
      </c>
      <c r="BC235" s="98">
        <v>0</v>
      </c>
      <c r="BD235" s="98">
        <v>0</v>
      </c>
      <c r="BE235" s="98"/>
      <c r="BF235" s="98"/>
      <c r="BG235" s="98"/>
      <c r="BH235" s="98"/>
      <c r="BI235" s="98"/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20</v>
      </c>
      <c r="BS235" s="98">
        <v>14</v>
      </c>
      <c r="BT235" s="98"/>
      <c r="BU235" s="98"/>
      <c r="BV235" s="98"/>
      <c r="BW235" s="98"/>
      <c r="BX235" s="98"/>
      <c r="BY235" s="98"/>
      <c r="BZ235" s="98"/>
      <c r="CA235" s="98"/>
      <c r="CB235" s="98"/>
      <c r="CC235" s="98"/>
      <c r="CD235" s="51">
        <f t="shared" si="105"/>
        <v>34</v>
      </c>
      <c r="CE235" s="54">
        <v>43.333333333333336</v>
      </c>
      <c r="CF235" s="114">
        <f t="shared" si="106"/>
        <v>77.333333333333343</v>
      </c>
      <c r="CG235" s="91">
        <f t="shared" si="107"/>
        <v>135</v>
      </c>
      <c r="CH235" s="91">
        <f t="shared" si="86"/>
        <v>48</v>
      </c>
      <c r="CI235" s="91">
        <f t="shared" si="87"/>
        <v>0</v>
      </c>
      <c r="CJ235" s="91">
        <f t="shared" si="88"/>
        <v>0</v>
      </c>
      <c r="CK235" s="91">
        <f t="shared" si="89"/>
        <v>0</v>
      </c>
      <c r="CL235" s="91">
        <f t="shared" si="90"/>
        <v>0</v>
      </c>
      <c r="CM235" s="91">
        <f t="shared" si="91"/>
        <v>0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1256.3333333333333</v>
      </c>
      <c r="CT235" s="52">
        <f t="shared" si="109"/>
        <v>183</v>
      </c>
      <c r="CU235" s="53">
        <f t="shared" si="110"/>
        <v>0.14566197930485542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0</v>
      </c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46">
        <f t="shared" si="97"/>
        <v>4</v>
      </c>
      <c r="W236" s="54">
        <v>19.666666666666668</v>
      </c>
      <c r="X236" s="114">
        <f t="shared" si="98"/>
        <v>23.666666666666668</v>
      </c>
      <c r="Y236" s="98">
        <v>13</v>
      </c>
      <c r="Z236" s="98">
        <v>0</v>
      </c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46">
        <f t="shared" si="99"/>
        <v>13</v>
      </c>
      <c r="AL236" s="54">
        <v>69</v>
      </c>
      <c r="AM236" s="114">
        <f t="shared" si="100"/>
        <v>82</v>
      </c>
      <c r="AN236" s="98">
        <v>0</v>
      </c>
      <c r="AO236" s="98">
        <v>0</v>
      </c>
      <c r="AP236" s="98"/>
      <c r="AQ236" s="98"/>
      <c r="AR236" s="98"/>
      <c r="AS236" s="98"/>
      <c r="AT236" s="98"/>
      <c r="AU236" s="98"/>
      <c r="AV236" s="98"/>
      <c r="AW236" s="98"/>
      <c r="AX236" s="98"/>
      <c r="AY236" s="98"/>
      <c r="AZ236" s="46">
        <f t="shared" si="101"/>
        <v>0</v>
      </c>
      <c r="BA236" s="54">
        <v>2</v>
      </c>
      <c r="BB236" s="114">
        <f t="shared" si="102"/>
        <v>2</v>
      </c>
      <c r="BC236" s="98">
        <v>0</v>
      </c>
      <c r="BD236" s="98">
        <v>0</v>
      </c>
      <c r="BE236" s="98"/>
      <c r="BF236" s="98"/>
      <c r="BG236" s="98"/>
      <c r="BH236" s="98"/>
      <c r="BI236" s="98"/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/>
      <c r="BU236" s="98"/>
      <c r="BV236" s="98"/>
      <c r="BW236" s="98"/>
      <c r="BX236" s="98"/>
      <c r="BY236" s="98"/>
      <c r="BZ236" s="98"/>
      <c r="CA236" s="98"/>
      <c r="CB236" s="98"/>
      <c r="CC236" s="98"/>
      <c r="CD236" s="51">
        <f t="shared" si="105"/>
        <v>0</v>
      </c>
      <c r="CE236" s="54">
        <v>0.33333333333333331</v>
      </c>
      <c r="CF236" s="114">
        <f t="shared" si="106"/>
        <v>0.33333333333333331</v>
      </c>
      <c r="CG236" s="91">
        <f t="shared" si="107"/>
        <v>17</v>
      </c>
      <c r="CH236" s="91">
        <f t="shared" si="86"/>
        <v>0</v>
      </c>
      <c r="CI236" s="91">
        <f t="shared" si="87"/>
        <v>0</v>
      </c>
      <c r="CJ236" s="91">
        <f t="shared" si="88"/>
        <v>0</v>
      </c>
      <c r="CK236" s="91">
        <f t="shared" si="89"/>
        <v>0</v>
      </c>
      <c r="CL236" s="91">
        <f t="shared" si="90"/>
        <v>0</v>
      </c>
      <c r="CM236" s="91">
        <f t="shared" si="91"/>
        <v>0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91</v>
      </c>
      <c r="CT236" s="52">
        <f t="shared" si="109"/>
        <v>17</v>
      </c>
      <c r="CU236" s="53">
        <f t="shared" si="110"/>
        <v>0.18681318681318682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0</v>
      </c>
      <c r="L237" s="98"/>
      <c r="M237" s="98"/>
      <c r="N237" s="98"/>
      <c r="O237" s="98"/>
      <c r="P237" s="98"/>
      <c r="Q237" s="98"/>
      <c r="R237" s="98"/>
      <c r="S237" s="98"/>
      <c r="T237" s="98"/>
      <c r="U237" s="98"/>
      <c r="V237" s="46">
        <f t="shared" si="97"/>
        <v>5</v>
      </c>
      <c r="W237" s="54">
        <v>73.666666666666671</v>
      </c>
      <c r="X237" s="114">
        <f t="shared" si="98"/>
        <v>78.666666666666671</v>
      </c>
      <c r="Y237" s="98">
        <v>6</v>
      </c>
      <c r="Z237" s="98">
        <v>0</v>
      </c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46">
        <f t="shared" si="99"/>
        <v>6</v>
      </c>
      <c r="AL237" s="54">
        <v>37</v>
      </c>
      <c r="AM237" s="114">
        <f t="shared" si="100"/>
        <v>43</v>
      </c>
      <c r="AN237" s="98">
        <v>0</v>
      </c>
      <c r="AO237" s="98">
        <v>0</v>
      </c>
      <c r="AP237" s="98"/>
      <c r="AQ237" s="98"/>
      <c r="AR237" s="98"/>
      <c r="AS237" s="98"/>
      <c r="AT237" s="98"/>
      <c r="AU237" s="98"/>
      <c r="AV237" s="98"/>
      <c r="AW237" s="98"/>
      <c r="AX237" s="98"/>
      <c r="AY237" s="98"/>
      <c r="AZ237" s="46">
        <f t="shared" si="101"/>
        <v>0</v>
      </c>
      <c r="BA237" s="54">
        <v>4</v>
      </c>
      <c r="BB237" s="114">
        <f t="shared" si="102"/>
        <v>4</v>
      </c>
      <c r="BC237" s="98">
        <v>0</v>
      </c>
      <c r="BD237" s="98">
        <v>0</v>
      </c>
      <c r="BE237" s="98"/>
      <c r="BF237" s="98"/>
      <c r="BG237" s="98"/>
      <c r="BH237" s="98"/>
      <c r="BI237" s="98"/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/>
      <c r="BU237" s="98"/>
      <c r="BV237" s="98"/>
      <c r="BW237" s="98"/>
      <c r="BX237" s="98"/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0</v>
      </c>
      <c r="CI237" s="91">
        <f t="shared" si="87"/>
        <v>0</v>
      </c>
      <c r="CJ237" s="91">
        <f t="shared" si="88"/>
        <v>0</v>
      </c>
      <c r="CK237" s="91">
        <f t="shared" si="89"/>
        <v>0</v>
      </c>
      <c r="CL237" s="91">
        <f t="shared" si="90"/>
        <v>0</v>
      </c>
      <c r="CM237" s="91">
        <f t="shared" si="91"/>
        <v>0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114.66666666666667</v>
      </c>
      <c r="CT237" s="52">
        <f t="shared" si="109"/>
        <v>11</v>
      </c>
      <c r="CU237" s="53">
        <f t="shared" si="110"/>
        <v>9.5930232558139525E-2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0</v>
      </c>
      <c r="L238" s="98"/>
      <c r="M238" s="98"/>
      <c r="N238" s="98"/>
      <c r="O238" s="98"/>
      <c r="P238" s="98"/>
      <c r="Q238" s="98"/>
      <c r="R238" s="98"/>
      <c r="S238" s="98"/>
      <c r="T238" s="98"/>
      <c r="U238" s="98"/>
      <c r="V238" s="46">
        <f t="shared" si="97"/>
        <v>28</v>
      </c>
      <c r="W238" s="54">
        <v>86.333333333333329</v>
      </c>
      <c r="X238" s="114">
        <f t="shared" si="98"/>
        <v>114.33333333333333</v>
      </c>
      <c r="Y238" s="98">
        <v>22</v>
      </c>
      <c r="Z238" s="98">
        <v>17</v>
      </c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46">
        <f t="shared" si="99"/>
        <v>39</v>
      </c>
      <c r="AL238" s="54">
        <v>48.666666666666664</v>
      </c>
      <c r="AM238" s="114">
        <f t="shared" si="100"/>
        <v>87.666666666666657</v>
      </c>
      <c r="AN238" s="98">
        <v>1</v>
      </c>
      <c r="AO238" s="98">
        <v>0</v>
      </c>
      <c r="AP238" s="98"/>
      <c r="AQ238" s="98"/>
      <c r="AR238" s="98"/>
      <c r="AS238" s="98"/>
      <c r="AT238" s="98"/>
      <c r="AU238" s="98"/>
      <c r="AV238" s="98"/>
      <c r="AW238" s="98"/>
      <c r="AX238" s="98"/>
      <c r="AY238" s="98"/>
      <c r="AZ238" s="46">
        <f t="shared" si="101"/>
        <v>1</v>
      </c>
      <c r="BA238" s="54">
        <v>3.6666666666666665</v>
      </c>
      <c r="BB238" s="114">
        <f t="shared" si="102"/>
        <v>4.6666666666666661</v>
      </c>
      <c r="BC238" s="98">
        <v>0</v>
      </c>
      <c r="BD238" s="98">
        <v>0</v>
      </c>
      <c r="BE238" s="98"/>
      <c r="BF238" s="98"/>
      <c r="BG238" s="98"/>
      <c r="BH238" s="98"/>
      <c r="BI238" s="98"/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/>
      <c r="BU238" s="98"/>
      <c r="BV238" s="98"/>
      <c r="BW238" s="98"/>
      <c r="BX238" s="98"/>
      <c r="BY238" s="98"/>
      <c r="BZ238" s="98"/>
      <c r="CA238" s="98"/>
      <c r="CB238" s="98"/>
      <c r="CC238" s="98"/>
      <c r="CD238" s="51">
        <f t="shared" si="105"/>
        <v>0</v>
      </c>
      <c r="CE238" s="54">
        <v>6.666666666666667</v>
      </c>
      <c r="CF238" s="114">
        <f t="shared" si="106"/>
        <v>6.666666666666667</v>
      </c>
      <c r="CG238" s="91">
        <f t="shared" si="107"/>
        <v>51</v>
      </c>
      <c r="CH238" s="91">
        <f t="shared" si="86"/>
        <v>17</v>
      </c>
      <c r="CI238" s="91">
        <f t="shared" si="87"/>
        <v>0</v>
      </c>
      <c r="CJ238" s="91">
        <f t="shared" si="88"/>
        <v>0</v>
      </c>
      <c r="CK238" s="91">
        <f t="shared" si="89"/>
        <v>0</v>
      </c>
      <c r="CL238" s="91">
        <f t="shared" si="90"/>
        <v>0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145.33333333333331</v>
      </c>
      <c r="CT238" s="52">
        <f t="shared" si="109"/>
        <v>68</v>
      </c>
      <c r="CU238" s="53">
        <f t="shared" si="110"/>
        <v>0.46788990825688082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0</v>
      </c>
      <c r="L239" s="98"/>
      <c r="M239" s="98"/>
      <c r="N239" s="98"/>
      <c r="O239" s="98"/>
      <c r="P239" s="98"/>
      <c r="Q239" s="98"/>
      <c r="R239" s="98"/>
      <c r="S239" s="98"/>
      <c r="T239" s="98"/>
      <c r="U239" s="98"/>
      <c r="V239" s="46">
        <f t="shared" si="97"/>
        <v>1</v>
      </c>
      <c r="W239" s="54">
        <v>11.333333333333334</v>
      </c>
      <c r="X239" s="114">
        <f t="shared" si="98"/>
        <v>12.333333333333334</v>
      </c>
      <c r="Y239" s="98">
        <v>0</v>
      </c>
      <c r="Z239" s="98">
        <v>0</v>
      </c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46">
        <f t="shared" si="99"/>
        <v>0</v>
      </c>
      <c r="AL239" s="54">
        <v>23.666666666666668</v>
      </c>
      <c r="AM239" s="114">
        <f t="shared" si="100"/>
        <v>23.666666666666668</v>
      </c>
      <c r="AN239" s="98">
        <v>0</v>
      </c>
      <c r="AO239" s="98">
        <v>0</v>
      </c>
      <c r="AP239" s="98"/>
      <c r="AQ239" s="98"/>
      <c r="AR239" s="98"/>
      <c r="AS239" s="98"/>
      <c r="AT239" s="98"/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/>
      <c r="BF239" s="98"/>
      <c r="BG239" s="98"/>
      <c r="BH239" s="98"/>
      <c r="BI239" s="98"/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0</v>
      </c>
      <c r="BT239" s="98"/>
      <c r="BU239" s="98"/>
      <c r="BV239" s="98"/>
      <c r="BW239" s="98"/>
      <c r="BX239" s="98"/>
      <c r="BY239" s="98"/>
      <c r="BZ239" s="98"/>
      <c r="CA239" s="98"/>
      <c r="CB239" s="98"/>
      <c r="CC239" s="98"/>
      <c r="CD239" s="51">
        <f t="shared" si="105"/>
        <v>0</v>
      </c>
      <c r="CE239" s="54">
        <v>0.33333333333333331</v>
      </c>
      <c r="CF239" s="114">
        <f t="shared" si="106"/>
        <v>0.33333333333333331</v>
      </c>
      <c r="CG239" s="91">
        <f t="shared" si="107"/>
        <v>1</v>
      </c>
      <c r="CH239" s="91">
        <f t="shared" si="86"/>
        <v>0</v>
      </c>
      <c r="CI239" s="91">
        <f t="shared" si="87"/>
        <v>0</v>
      </c>
      <c r="CJ239" s="91">
        <f t="shared" si="88"/>
        <v>0</v>
      </c>
      <c r="CK239" s="91">
        <f t="shared" si="89"/>
        <v>0</v>
      </c>
      <c r="CL239" s="91">
        <f t="shared" si="90"/>
        <v>0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35.333333333333336</v>
      </c>
      <c r="CT239" s="52">
        <f t="shared" si="109"/>
        <v>1</v>
      </c>
      <c r="CU239" s="53">
        <f t="shared" si="110"/>
        <v>2.8301886792452827E-2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0</v>
      </c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46">
        <f t="shared" si="97"/>
        <v>17</v>
      </c>
      <c r="W240" s="54">
        <v>131.33333333333334</v>
      </c>
      <c r="X240" s="114">
        <f t="shared" si="98"/>
        <v>148.33333333333334</v>
      </c>
      <c r="Y240" s="98">
        <v>18</v>
      </c>
      <c r="Z240" s="98">
        <v>0</v>
      </c>
      <c r="AA240" s="98"/>
      <c r="AB240" s="98"/>
      <c r="AC240" s="98"/>
      <c r="AD240" s="98"/>
      <c r="AE240" s="98"/>
      <c r="AF240" s="98"/>
      <c r="AG240" s="98"/>
      <c r="AH240" s="98"/>
      <c r="AI240" s="98"/>
      <c r="AJ240" s="98"/>
      <c r="AK240" s="46">
        <f t="shared" si="99"/>
        <v>18</v>
      </c>
      <c r="AL240" s="54">
        <v>81.333333333333329</v>
      </c>
      <c r="AM240" s="114">
        <f t="shared" si="100"/>
        <v>99.333333333333329</v>
      </c>
      <c r="AN240" s="98">
        <v>0</v>
      </c>
      <c r="AO240" s="98">
        <v>0</v>
      </c>
      <c r="AP240" s="98"/>
      <c r="AQ240" s="98"/>
      <c r="AR240" s="98"/>
      <c r="AS240" s="98"/>
      <c r="AT240" s="98"/>
      <c r="AU240" s="98"/>
      <c r="AV240" s="98"/>
      <c r="AW240" s="98"/>
      <c r="AX240" s="98"/>
      <c r="AY240" s="98"/>
      <c r="AZ240" s="46">
        <f t="shared" si="101"/>
        <v>0</v>
      </c>
      <c r="BA240" s="54">
        <v>2.3333333333333335</v>
      </c>
      <c r="BB240" s="114">
        <f t="shared" si="102"/>
        <v>2.3333333333333335</v>
      </c>
      <c r="BC240" s="98">
        <v>0</v>
      </c>
      <c r="BD240" s="98">
        <v>0</v>
      </c>
      <c r="BE240" s="98"/>
      <c r="BF240" s="98"/>
      <c r="BG240" s="98"/>
      <c r="BH240" s="98"/>
      <c r="BI240" s="98"/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0</v>
      </c>
      <c r="BT240" s="98"/>
      <c r="BU240" s="98"/>
      <c r="BV240" s="98"/>
      <c r="BW240" s="98"/>
      <c r="BX240" s="98"/>
      <c r="BY240" s="98"/>
      <c r="BZ240" s="98"/>
      <c r="CA240" s="98"/>
      <c r="CB240" s="98"/>
      <c r="CC240" s="98"/>
      <c r="CD240" s="51">
        <f t="shared" si="105"/>
        <v>3</v>
      </c>
      <c r="CE240" s="54">
        <v>15.666666666666666</v>
      </c>
      <c r="CF240" s="114">
        <f t="shared" si="106"/>
        <v>18.666666666666664</v>
      </c>
      <c r="CG240" s="91">
        <f t="shared" si="107"/>
        <v>38</v>
      </c>
      <c r="CH240" s="91">
        <f t="shared" si="86"/>
        <v>0</v>
      </c>
      <c r="CI240" s="91">
        <f t="shared" si="87"/>
        <v>0</v>
      </c>
      <c r="CJ240" s="91">
        <f t="shared" si="88"/>
        <v>0</v>
      </c>
      <c r="CK240" s="91">
        <f t="shared" si="89"/>
        <v>0</v>
      </c>
      <c r="CL240" s="91">
        <f t="shared" si="90"/>
        <v>0</v>
      </c>
      <c r="CM240" s="91">
        <f t="shared" si="91"/>
        <v>0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230.66666666666669</v>
      </c>
      <c r="CT240" s="52">
        <f t="shared" si="109"/>
        <v>38</v>
      </c>
      <c r="CU240" s="53">
        <f t="shared" si="110"/>
        <v>0.16473988439306356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46">
        <f t="shared" si="97"/>
        <v>0</v>
      </c>
      <c r="W241" s="54">
        <v>8.3333333333333339</v>
      </c>
      <c r="X241" s="114">
        <f t="shared" si="98"/>
        <v>8.3333333333333339</v>
      </c>
      <c r="Y241" s="98">
        <v>22</v>
      </c>
      <c r="Z241" s="98">
        <v>0</v>
      </c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46">
        <f t="shared" si="99"/>
        <v>22</v>
      </c>
      <c r="AL241" s="54">
        <v>243.33333333333334</v>
      </c>
      <c r="AM241" s="114">
        <f t="shared" si="100"/>
        <v>265.33333333333337</v>
      </c>
      <c r="AN241" s="98">
        <v>0</v>
      </c>
      <c r="AO241" s="98">
        <v>0</v>
      </c>
      <c r="AP241" s="98"/>
      <c r="AQ241" s="98"/>
      <c r="AR241" s="98"/>
      <c r="AS241" s="98"/>
      <c r="AT241" s="98"/>
      <c r="AU241" s="98"/>
      <c r="AV241" s="98"/>
      <c r="AW241" s="98"/>
      <c r="AX241" s="98"/>
      <c r="AY241" s="98"/>
      <c r="AZ241" s="46">
        <f t="shared" si="101"/>
        <v>0</v>
      </c>
      <c r="BA241" s="54">
        <v>0.33333333333333331</v>
      </c>
      <c r="BB241" s="114">
        <f t="shared" si="102"/>
        <v>0.33333333333333331</v>
      </c>
      <c r="BC241" s="98">
        <v>0</v>
      </c>
      <c r="BD241" s="98">
        <v>0</v>
      </c>
      <c r="BE241" s="98"/>
      <c r="BF241" s="98"/>
      <c r="BG241" s="98"/>
      <c r="BH241" s="98"/>
      <c r="BI241" s="98"/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/>
      <c r="BU241" s="98"/>
      <c r="BV241" s="98"/>
      <c r="BW241" s="98"/>
      <c r="BX241" s="98"/>
      <c r="BY241" s="98"/>
      <c r="BZ241" s="98"/>
      <c r="CA241" s="98"/>
      <c r="CB241" s="98"/>
      <c r="CC241" s="98"/>
      <c r="CD241" s="51">
        <f t="shared" si="105"/>
        <v>0</v>
      </c>
      <c r="CE241" s="54">
        <v>1.6666666666666667</v>
      </c>
      <c r="CF241" s="114">
        <f t="shared" si="106"/>
        <v>1.6666666666666667</v>
      </c>
      <c r="CG241" s="91">
        <f t="shared" si="107"/>
        <v>22</v>
      </c>
      <c r="CH241" s="91">
        <f t="shared" si="86"/>
        <v>0</v>
      </c>
      <c r="CI241" s="91">
        <f t="shared" si="87"/>
        <v>0</v>
      </c>
      <c r="CJ241" s="91">
        <f t="shared" si="88"/>
        <v>0</v>
      </c>
      <c r="CK241" s="91">
        <f t="shared" si="89"/>
        <v>0</v>
      </c>
      <c r="CL241" s="91">
        <f t="shared" si="90"/>
        <v>0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253.66666666666669</v>
      </c>
      <c r="CT241" s="52">
        <f t="shared" si="109"/>
        <v>22</v>
      </c>
      <c r="CU241" s="53">
        <f t="shared" si="110"/>
        <v>8.6727989487516421E-2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0</v>
      </c>
      <c r="L242" s="98"/>
      <c r="M242" s="98"/>
      <c r="N242" s="98"/>
      <c r="O242" s="98"/>
      <c r="P242" s="98"/>
      <c r="Q242" s="98"/>
      <c r="R242" s="98"/>
      <c r="S242" s="98"/>
      <c r="T242" s="98"/>
      <c r="U242" s="98"/>
      <c r="V242" s="46">
        <f t="shared" si="97"/>
        <v>3</v>
      </c>
      <c r="W242" s="54">
        <v>49</v>
      </c>
      <c r="X242" s="114">
        <f t="shared" si="98"/>
        <v>52</v>
      </c>
      <c r="Y242" s="98">
        <v>1</v>
      </c>
      <c r="Z242" s="98">
        <v>0</v>
      </c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46">
        <f t="shared" si="99"/>
        <v>1</v>
      </c>
      <c r="AL242" s="54">
        <v>119.33333333333333</v>
      </c>
      <c r="AM242" s="114">
        <f t="shared" si="100"/>
        <v>120.33333333333333</v>
      </c>
      <c r="AN242" s="98">
        <v>0</v>
      </c>
      <c r="AO242" s="98">
        <v>0</v>
      </c>
      <c r="AP242" s="98"/>
      <c r="AQ242" s="98"/>
      <c r="AR242" s="98"/>
      <c r="AS242" s="98"/>
      <c r="AT242" s="98"/>
      <c r="AU242" s="98"/>
      <c r="AV242" s="98"/>
      <c r="AW242" s="98"/>
      <c r="AX242" s="98"/>
      <c r="AY242" s="98"/>
      <c r="AZ242" s="46">
        <f t="shared" si="101"/>
        <v>0</v>
      </c>
      <c r="BA242" s="54">
        <v>0.66666666666666663</v>
      </c>
      <c r="BB242" s="114">
        <f t="shared" si="102"/>
        <v>0.66666666666666663</v>
      </c>
      <c r="BC242" s="98">
        <v>0</v>
      </c>
      <c r="BD242" s="98">
        <v>0</v>
      </c>
      <c r="BE242" s="98"/>
      <c r="BF242" s="98"/>
      <c r="BG242" s="98"/>
      <c r="BH242" s="98"/>
      <c r="BI242" s="98"/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/>
      <c r="BU242" s="98"/>
      <c r="BV242" s="98"/>
      <c r="BW242" s="98"/>
      <c r="BX242" s="98"/>
      <c r="BY242" s="98"/>
      <c r="BZ242" s="98"/>
      <c r="CA242" s="98"/>
      <c r="CB242" s="98"/>
      <c r="CC242" s="98"/>
      <c r="CD242" s="51">
        <f t="shared" si="105"/>
        <v>0</v>
      </c>
      <c r="CE242" s="54">
        <v>1.6666666666666667</v>
      </c>
      <c r="CF242" s="114">
        <f t="shared" si="106"/>
        <v>1.6666666666666667</v>
      </c>
      <c r="CG242" s="91">
        <f t="shared" si="107"/>
        <v>4</v>
      </c>
      <c r="CH242" s="91">
        <f t="shared" si="86"/>
        <v>0</v>
      </c>
      <c r="CI242" s="91">
        <f t="shared" si="87"/>
        <v>0</v>
      </c>
      <c r="CJ242" s="91">
        <f t="shared" si="88"/>
        <v>0</v>
      </c>
      <c r="CK242" s="91">
        <f t="shared" si="89"/>
        <v>0</v>
      </c>
      <c r="CL242" s="91">
        <f t="shared" si="90"/>
        <v>0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170.66666666666663</v>
      </c>
      <c r="CT242" s="52">
        <f t="shared" si="109"/>
        <v>4</v>
      </c>
      <c r="CU242" s="53">
        <f t="shared" si="110"/>
        <v>2.3437500000000007E-2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/>
      <c r="M243" s="98"/>
      <c r="N243" s="98"/>
      <c r="O243" s="98"/>
      <c r="P243" s="98"/>
      <c r="Q243" s="98"/>
      <c r="R243" s="98"/>
      <c r="S243" s="98"/>
      <c r="T243" s="98"/>
      <c r="U243" s="98"/>
      <c r="V243" s="46">
        <f t="shared" si="97"/>
        <v>1</v>
      </c>
      <c r="W243" s="54">
        <v>72.333333333333329</v>
      </c>
      <c r="X243" s="114">
        <f t="shared" si="98"/>
        <v>73.333333333333329</v>
      </c>
      <c r="Y243" s="98">
        <v>7</v>
      </c>
      <c r="Z243" s="98">
        <v>0</v>
      </c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46">
        <f t="shared" si="99"/>
        <v>7</v>
      </c>
      <c r="AL243" s="54">
        <v>96.666666666666671</v>
      </c>
      <c r="AM243" s="114">
        <f t="shared" si="100"/>
        <v>103.66666666666667</v>
      </c>
      <c r="AN243" s="98">
        <v>1</v>
      </c>
      <c r="AO243" s="98">
        <v>0</v>
      </c>
      <c r="AP243" s="98"/>
      <c r="AQ243" s="98"/>
      <c r="AR243" s="98"/>
      <c r="AS243" s="98"/>
      <c r="AT243" s="98"/>
      <c r="AU243" s="98"/>
      <c r="AV243" s="98"/>
      <c r="AW243" s="98"/>
      <c r="AX243" s="98"/>
      <c r="AY243" s="98"/>
      <c r="AZ243" s="46">
        <f t="shared" si="101"/>
        <v>1</v>
      </c>
      <c r="BA243" s="54">
        <v>6.333333333333333</v>
      </c>
      <c r="BB243" s="114">
        <f t="shared" si="102"/>
        <v>7.333333333333333</v>
      </c>
      <c r="BC243" s="98">
        <v>0</v>
      </c>
      <c r="BD243" s="98">
        <v>0</v>
      </c>
      <c r="BE243" s="98"/>
      <c r="BF243" s="98"/>
      <c r="BG243" s="98"/>
      <c r="BH243" s="98"/>
      <c r="BI243" s="98"/>
      <c r="BJ243" s="98"/>
      <c r="BK243" s="98"/>
      <c r="BL243" s="98"/>
      <c r="BM243" s="98"/>
      <c r="BN243" s="98"/>
      <c r="BO243" s="51">
        <f t="shared" si="103"/>
        <v>0</v>
      </c>
      <c r="BP243" s="54">
        <v>0.33333333333333331</v>
      </c>
      <c r="BQ243" s="114">
        <f t="shared" si="104"/>
        <v>0.33333333333333331</v>
      </c>
      <c r="BR243" s="98">
        <v>0</v>
      </c>
      <c r="BS243" s="98">
        <v>0</v>
      </c>
      <c r="BT243" s="98"/>
      <c r="BU243" s="98"/>
      <c r="BV243" s="98"/>
      <c r="BW243" s="98"/>
      <c r="BX243" s="98"/>
      <c r="BY243" s="98"/>
      <c r="BZ243" s="98"/>
      <c r="CA243" s="98"/>
      <c r="CB243" s="98"/>
      <c r="CC243" s="98"/>
      <c r="CD243" s="51">
        <f t="shared" si="105"/>
        <v>0</v>
      </c>
      <c r="CE243" s="54">
        <v>4.333333333333333</v>
      </c>
      <c r="CF243" s="114">
        <f t="shared" si="106"/>
        <v>4.333333333333333</v>
      </c>
      <c r="CG243" s="91">
        <f t="shared" si="107"/>
        <v>9</v>
      </c>
      <c r="CH243" s="91">
        <f t="shared" si="86"/>
        <v>0</v>
      </c>
      <c r="CI243" s="91">
        <f t="shared" si="87"/>
        <v>0</v>
      </c>
      <c r="CJ243" s="91">
        <f t="shared" si="88"/>
        <v>0</v>
      </c>
      <c r="CK243" s="91">
        <f t="shared" si="89"/>
        <v>0</v>
      </c>
      <c r="CL243" s="91">
        <f t="shared" si="90"/>
        <v>0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180.00000000000003</v>
      </c>
      <c r="CT243" s="52">
        <f t="shared" si="109"/>
        <v>9</v>
      </c>
      <c r="CU243" s="53">
        <f t="shared" si="110"/>
        <v>4.9999999999999989E-2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46">
        <f t="shared" si="97"/>
        <v>12</v>
      </c>
      <c r="W244" s="54">
        <v>64</v>
      </c>
      <c r="X244" s="114">
        <f t="shared" si="98"/>
        <v>76</v>
      </c>
      <c r="Y244" s="98">
        <v>0</v>
      </c>
      <c r="Z244" s="98">
        <v>9</v>
      </c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46">
        <f t="shared" si="99"/>
        <v>9</v>
      </c>
      <c r="AL244" s="54">
        <v>90</v>
      </c>
      <c r="AM244" s="114">
        <f t="shared" si="100"/>
        <v>99</v>
      </c>
      <c r="AN244" s="98">
        <v>0</v>
      </c>
      <c r="AO244" s="98">
        <v>0</v>
      </c>
      <c r="AP244" s="98"/>
      <c r="AQ244" s="98"/>
      <c r="AR244" s="98"/>
      <c r="AS244" s="98"/>
      <c r="AT244" s="98"/>
      <c r="AU244" s="98"/>
      <c r="AV244" s="98"/>
      <c r="AW244" s="98"/>
      <c r="AX244" s="98"/>
      <c r="AY244" s="98"/>
      <c r="AZ244" s="46">
        <f t="shared" si="101"/>
        <v>0</v>
      </c>
      <c r="BA244" s="54">
        <v>0.66666666666666663</v>
      </c>
      <c r="BB244" s="114">
        <f t="shared" si="102"/>
        <v>0.66666666666666663</v>
      </c>
      <c r="BC244" s="98">
        <v>0</v>
      </c>
      <c r="BD244" s="98">
        <v>0</v>
      </c>
      <c r="BE244" s="98"/>
      <c r="BF244" s="98"/>
      <c r="BG244" s="98"/>
      <c r="BH244" s="98"/>
      <c r="BI244" s="98"/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/>
      <c r="BU244" s="98"/>
      <c r="BV244" s="98"/>
      <c r="BW244" s="98"/>
      <c r="BX244" s="98"/>
      <c r="BY244" s="98"/>
      <c r="BZ244" s="98"/>
      <c r="CA244" s="98"/>
      <c r="CB244" s="98"/>
      <c r="CC244" s="98"/>
      <c r="CD244" s="51">
        <f t="shared" si="105"/>
        <v>0</v>
      </c>
      <c r="CE244" s="54">
        <v>5.333333333333333</v>
      </c>
      <c r="CF244" s="114">
        <f t="shared" si="106"/>
        <v>5.333333333333333</v>
      </c>
      <c r="CG244" s="91">
        <f t="shared" si="107"/>
        <v>11</v>
      </c>
      <c r="CH244" s="91">
        <f t="shared" si="86"/>
        <v>10</v>
      </c>
      <c r="CI244" s="91">
        <f t="shared" si="87"/>
        <v>0</v>
      </c>
      <c r="CJ244" s="91">
        <f t="shared" si="88"/>
        <v>0</v>
      </c>
      <c r="CK244" s="91">
        <f t="shared" si="89"/>
        <v>0</v>
      </c>
      <c r="CL244" s="91">
        <f t="shared" si="90"/>
        <v>0</v>
      </c>
      <c r="CM244" s="91">
        <f t="shared" si="91"/>
        <v>0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160</v>
      </c>
      <c r="CT244" s="52">
        <f t="shared" si="109"/>
        <v>21</v>
      </c>
      <c r="CU244" s="53">
        <f t="shared" si="110"/>
        <v>0.13125000000000001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/>
      <c r="M245" s="98"/>
      <c r="N245" s="98"/>
      <c r="O245" s="98"/>
      <c r="P245" s="98"/>
      <c r="Q245" s="98"/>
      <c r="R245" s="98"/>
      <c r="S245" s="98"/>
      <c r="T245" s="98"/>
      <c r="U245" s="98"/>
      <c r="V245" s="46">
        <f t="shared" si="97"/>
        <v>0</v>
      </c>
      <c r="W245" s="54">
        <v>38</v>
      </c>
      <c r="X245" s="114">
        <f t="shared" si="98"/>
        <v>38</v>
      </c>
      <c r="Y245" s="98">
        <v>17</v>
      </c>
      <c r="Z245" s="98">
        <v>11</v>
      </c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46">
        <f t="shared" si="99"/>
        <v>28</v>
      </c>
      <c r="AL245" s="54">
        <v>31.333333333333332</v>
      </c>
      <c r="AM245" s="114">
        <f t="shared" si="100"/>
        <v>59.333333333333329</v>
      </c>
      <c r="AN245" s="98">
        <v>0</v>
      </c>
      <c r="AO245" s="98">
        <v>0</v>
      </c>
      <c r="AP245" s="98"/>
      <c r="AQ245" s="98"/>
      <c r="AR245" s="98"/>
      <c r="AS245" s="98"/>
      <c r="AT245" s="98"/>
      <c r="AU245" s="98"/>
      <c r="AV245" s="98"/>
      <c r="AW245" s="98"/>
      <c r="AX245" s="98"/>
      <c r="AY245" s="98"/>
      <c r="AZ245" s="46">
        <f t="shared" si="101"/>
        <v>0</v>
      </c>
      <c r="BA245" s="54">
        <v>1</v>
      </c>
      <c r="BB245" s="114">
        <f t="shared" si="102"/>
        <v>1</v>
      </c>
      <c r="BC245" s="98">
        <v>0</v>
      </c>
      <c r="BD245" s="98">
        <v>0</v>
      </c>
      <c r="BE245" s="98"/>
      <c r="BF245" s="98"/>
      <c r="BG245" s="98"/>
      <c r="BH245" s="98"/>
      <c r="BI245" s="98"/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/>
      <c r="BU245" s="98"/>
      <c r="BV245" s="98"/>
      <c r="BW245" s="98"/>
      <c r="BX245" s="98"/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0</v>
      </c>
      <c r="CJ245" s="91">
        <f t="shared" si="88"/>
        <v>0</v>
      </c>
      <c r="CK245" s="91">
        <f t="shared" si="89"/>
        <v>0</v>
      </c>
      <c r="CL245" s="91">
        <f t="shared" si="90"/>
        <v>0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70.333333333333329</v>
      </c>
      <c r="CT245" s="52">
        <f t="shared" si="109"/>
        <v>28</v>
      </c>
      <c r="CU245" s="53">
        <f t="shared" si="110"/>
        <v>0.3981042654028436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4</v>
      </c>
      <c r="L246" s="98"/>
      <c r="M246" s="98"/>
      <c r="N246" s="98"/>
      <c r="O246" s="98"/>
      <c r="P246" s="98"/>
      <c r="Q246" s="98"/>
      <c r="R246" s="98"/>
      <c r="S246" s="98"/>
      <c r="T246" s="98"/>
      <c r="U246" s="98"/>
      <c r="V246" s="46">
        <f t="shared" si="97"/>
        <v>17</v>
      </c>
      <c r="W246" s="54">
        <v>97.333333333333329</v>
      </c>
      <c r="X246" s="114">
        <f t="shared" si="98"/>
        <v>114.33333333333333</v>
      </c>
      <c r="Y246" s="98">
        <v>32</v>
      </c>
      <c r="Z246" s="98">
        <v>9</v>
      </c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46">
        <f t="shared" si="99"/>
        <v>41</v>
      </c>
      <c r="AL246" s="54">
        <v>266</v>
      </c>
      <c r="AM246" s="114">
        <f t="shared" si="100"/>
        <v>307</v>
      </c>
      <c r="AN246" s="98">
        <v>1</v>
      </c>
      <c r="AO246" s="98">
        <v>0</v>
      </c>
      <c r="AP246" s="98"/>
      <c r="AQ246" s="98"/>
      <c r="AR246" s="98"/>
      <c r="AS246" s="98"/>
      <c r="AT246" s="98"/>
      <c r="AU246" s="98"/>
      <c r="AV246" s="98"/>
      <c r="AW246" s="98"/>
      <c r="AX246" s="98"/>
      <c r="AY246" s="98"/>
      <c r="AZ246" s="46">
        <f t="shared" si="101"/>
        <v>1</v>
      </c>
      <c r="BA246" s="54">
        <v>2</v>
      </c>
      <c r="BB246" s="114">
        <f t="shared" si="102"/>
        <v>3</v>
      </c>
      <c r="BC246" s="98">
        <v>1</v>
      </c>
      <c r="BD246" s="98">
        <v>0</v>
      </c>
      <c r="BE246" s="98"/>
      <c r="BF246" s="98"/>
      <c r="BG246" s="98"/>
      <c r="BH246" s="98"/>
      <c r="BI246" s="98"/>
      <c r="BJ246" s="98"/>
      <c r="BK246" s="98"/>
      <c r="BL246" s="98"/>
      <c r="BM246" s="98"/>
      <c r="BN246" s="98"/>
      <c r="BO246" s="51">
        <f t="shared" si="103"/>
        <v>1</v>
      </c>
      <c r="BP246" s="54">
        <v>0</v>
      </c>
      <c r="BQ246" s="114">
        <f t="shared" si="104"/>
        <v>1</v>
      </c>
      <c r="BR246" s="98">
        <v>1</v>
      </c>
      <c r="BS246" s="98">
        <v>0</v>
      </c>
      <c r="BT246" s="98"/>
      <c r="BU246" s="98"/>
      <c r="BV246" s="98"/>
      <c r="BW246" s="98"/>
      <c r="BX246" s="98"/>
      <c r="BY246" s="98"/>
      <c r="BZ246" s="98"/>
      <c r="CA246" s="98"/>
      <c r="CB246" s="98"/>
      <c r="CC246" s="98"/>
      <c r="CD246" s="51">
        <f t="shared" si="105"/>
        <v>1</v>
      </c>
      <c r="CE246" s="54">
        <v>5.666666666666667</v>
      </c>
      <c r="CF246" s="114">
        <f t="shared" si="106"/>
        <v>6.666666666666667</v>
      </c>
      <c r="CG246" s="91">
        <f t="shared" si="107"/>
        <v>48</v>
      </c>
      <c r="CH246" s="91">
        <f t="shared" si="86"/>
        <v>13</v>
      </c>
      <c r="CI246" s="91">
        <f t="shared" si="87"/>
        <v>0</v>
      </c>
      <c r="CJ246" s="91">
        <f t="shared" si="88"/>
        <v>0</v>
      </c>
      <c r="CK246" s="91">
        <f t="shared" si="89"/>
        <v>0</v>
      </c>
      <c r="CL246" s="91">
        <f t="shared" si="90"/>
        <v>0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371</v>
      </c>
      <c r="CT246" s="52">
        <f t="shared" si="109"/>
        <v>61</v>
      </c>
      <c r="CU246" s="53">
        <f t="shared" si="110"/>
        <v>0.16442048517520216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0</v>
      </c>
      <c r="L247" s="98"/>
      <c r="M247" s="98"/>
      <c r="N247" s="98"/>
      <c r="O247" s="98"/>
      <c r="P247" s="98"/>
      <c r="Q247" s="98"/>
      <c r="R247" s="98"/>
      <c r="S247" s="98"/>
      <c r="T247" s="98"/>
      <c r="U247" s="98"/>
      <c r="V247" s="46">
        <f t="shared" si="97"/>
        <v>0</v>
      </c>
      <c r="W247" s="54">
        <v>14.666666666666666</v>
      </c>
      <c r="X247" s="114">
        <f t="shared" si="98"/>
        <v>14.666666666666666</v>
      </c>
      <c r="Y247" s="98">
        <v>5</v>
      </c>
      <c r="Z247" s="98">
        <v>0</v>
      </c>
      <c r="AA247" s="98"/>
      <c r="AB247" s="98"/>
      <c r="AC247" s="98"/>
      <c r="AD247" s="98"/>
      <c r="AE247" s="98"/>
      <c r="AF247" s="98"/>
      <c r="AG247" s="98"/>
      <c r="AH247" s="98"/>
      <c r="AI247" s="98"/>
      <c r="AJ247" s="98"/>
      <c r="AK247" s="46">
        <f t="shared" si="99"/>
        <v>5</v>
      </c>
      <c r="AL247" s="54">
        <v>29.333333333333332</v>
      </c>
      <c r="AM247" s="114">
        <f t="shared" si="100"/>
        <v>34.333333333333329</v>
      </c>
      <c r="AN247" s="98">
        <v>0</v>
      </c>
      <c r="AO247" s="98">
        <v>0</v>
      </c>
      <c r="AP247" s="98"/>
      <c r="AQ247" s="98"/>
      <c r="AR247" s="98"/>
      <c r="AS247" s="98"/>
      <c r="AT247" s="98"/>
      <c r="AU247" s="98"/>
      <c r="AV247" s="98"/>
      <c r="AW247" s="98"/>
      <c r="AX247" s="98"/>
      <c r="AY247" s="98"/>
      <c r="AZ247" s="46">
        <f t="shared" si="101"/>
        <v>0</v>
      </c>
      <c r="BA247" s="54">
        <v>0.33333333333333331</v>
      </c>
      <c r="BB247" s="114">
        <f t="shared" si="102"/>
        <v>0.33333333333333331</v>
      </c>
      <c r="BC247" s="98">
        <v>0</v>
      </c>
      <c r="BD247" s="98">
        <v>0</v>
      </c>
      <c r="BE247" s="98"/>
      <c r="BF247" s="98"/>
      <c r="BG247" s="98"/>
      <c r="BH247" s="98"/>
      <c r="BI247" s="98"/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/>
      <c r="BU247" s="98"/>
      <c r="BV247" s="98"/>
      <c r="BW247" s="98"/>
      <c r="BX247" s="98"/>
      <c r="BY247" s="98"/>
      <c r="BZ247" s="98"/>
      <c r="CA247" s="98"/>
      <c r="CB247" s="98"/>
      <c r="CC247" s="98"/>
      <c r="CD247" s="51">
        <f t="shared" si="105"/>
        <v>0</v>
      </c>
      <c r="CE247" s="54">
        <v>0.33333333333333331</v>
      </c>
      <c r="CF247" s="114">
        <f t="shared" si="106"/>
        <v>0.33333333333333331</v>
      </c>
      <c r="CG247" s="91">
        <f t="shared" si="107"/>
        <v>5</v>
      </c>
      <c r="CH247" s="91">
        <f t="shared" si="86"/>
        <v>0</v>
      </c>
      <c r="CI247" s="91">
        <f t="shared" si="87"/>
        <v>0</v>
      </c>
      <c r="CJ247" s="91">
        <f t="shared" si="88"/>
        <v>0</v>
      </c>
      <c r="CK247" s="91">
        <f t="shared" si="89"/>
        <v>0</v>
      </c>
      <c r="CL247" s="91">
        <f t="shared" si="90"/>
        <v>0</v>
      </c>
      <c r="CM247" s="91">
        <f t="shared" si="91"/>
        <v>0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44.666666666666671</v>
      </c>
      <c r="CT247" s="52">
        <f t="shared" si="109"/>
        <v>5</v>
      </c>
      <c r="CU247" s="53">
        <f t="shared" si="110"/>
        <v>0.11194029850746268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/>
      <c r="M248" s="98"/>
      <c r="N248" s="98"/>
      <c r="O248" s="98"/>
      <c r="P248" s="98"/>
      <c r="Q248" s="98"/>
      <c r="R248" s="98"/>
      <c r="S248" s="98"/>
      <c r="T248" s="98"/>
      <c r="U248" s="98"/>
      <c r="V248" s="46">
        <f t="shared" si="97"/>
        <v>0</v>
      </c>
      <c r="W248" s="54">
        <v>9.6666666666666661</v>
      </c>
      <c r="X248" s="114">
        <f t="shared" si="98"/>
        <v>9.6666666666666661</v>
      </c>
      <c r="Y248" s="98">
        <v>9</v>
      </c>
      <c r="Z248" s="98">
        <v>2</v>
      </c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46">
        <f t="shared" si="99"/>
        <v>11</v>
      </c>
      <c r="AL248" s="54">
        <v>48</v>
      </c>
      <c r="AM248" s="114">
        <f t="shared" si="100"/>
        <v>59</v>
      </c>
      <c r="AN248" s="98">
        <v>0</v>
      </c>
      <c r="AO248" s="98">
        <v>0</v>
      </c>
      <c r="AP248" s="98"/>
      <c r="AQ248" s="98"/>
      <c r="AR248" s="98"/>
      <c r="AS248" s="98"/>
      <c r="AT248" s="98"/>
      <c r="AU248" s="98"/>
      <c r="AV248" s="98"/>
      <c r="AW248" s="98"/>
      <c r="AX248" s="98"/>
      <c r="AY248" s="98"/>
      <c r="AZ248" s="46">
        <f t="shared" si="101"/>
        <v>0</v>
      </c>
      <c r="BA248" s="54">
        <v>0.33333333333333331</v>
      </c>
      <c r="BB248" s="114">
        <f t="shared" si="102"/>
        <v>0.33333333333333331</v>
      </c>
      <c r="BC248" s="98">
        <v>0</v>
      </c>
      <c r="BD248" s="98">
        <v>0</v>
      </c>
      <c r="BE248" s="98"/>
      <c r="BF248" s="98"/>
      <c r="BG248" s="98"/>
      <c r="BH248" s="98"/>
      <c r="BI248" s="98"/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/>
      <c r="BU248" s="98"/>
      <c r="BV248" s="98"/>
      <c r="BW248" s="98"/>
      <c r="BX248" s="98"/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2</v>
      </c>
      <c r="CI248" s="91">
        <f t="shared" si="87"/>
        <v>0</v>
      </c>
      <c r="CJ248" s="91">
        <f t="shared" si="88"/>
        <v>0</v>
      </c>
      <c r="CK248" s="91">
        <f t="shared" si="89"/>
        <v>0</v>
      </c>
      <c r="CL248" s="91">
        <f t="shared" si="90"/>
        <v>0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58</v>
      </c>
      <c r="CT248" s="52">
        <f t="shared" si="109"/>
        <v>11</v>
      </c>
      <c r="CU248" s="53">
        <f t="shared" si="110"/>
        <v>0.18965517241379309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0</v>
      </c>
      <c r="L249" s="98"/>
      <c r="M249" s="98"/>
      <c r="N249" s="98"/>
      <c r="O249" s="98"/>
      <c r="P249" s="98"/>
      <c r="Q249" s="98"/>
      <c r="R249" s="98"/>
      <c r="S249" s="98"/>
      <c r="T249" s="98"/>
      <c r="U249" s="98"/>
      <c r="V249" s="46">
        <f t="shared" si="97"/>
        <v>8</v>
      </c>
      <c r="W249" s="54">
        <v>39.333333333333336</v>
      </c>
      <c r="X249" s="114">
        <f t="shared" si="98"/>
        <v>47.333333333333336</v>
      </c>
      <c r="Y249" s="98">
        <v>15</v>
      </c>
      <c r="Z249" s="98">
        <v>0</v>
      </c>
      <c r="AA249" s="98"/>
      <c r="AB249" s="98"/>
      <c r="AC249" s="98"/>
      <c r="AD249" s="98"/>
      <c r="AE249" s="98"/>
      <c r="AF249" s="98"/>
      <c r="AG249" s="98"/>
      <c r="AH249" s="98"/>
      <c r="AI249" s="98"/>
      <c r="AJ249" s="98"/>
      <c r="AK249" s="46">
        <f t="shared" si="99"/>
        <v>15</v>
      </c>
      <c r="AL249" s="54">
        <v>51.333333333333336</v>
      </c>
      <c r="AM249" s="114">
        <f t="shared" si="100"/>
        <v>66.333333333333343</v>
      </c>
      <c r="AN249" s="98">
        <v>0</v>
      </c>
      <c r="AO249" s="98">
        <v>1</v>
      </c>
      <c r="AP249" s="98"/>
      <c r="AQ249" s="98"/>
      <c r="AR249" s="98"/>
      <c r="AS249" s="98"/>
      <c r="AT249" s="98"/>
      <c r="AU249" s="98"/>
      <c r="AV249" s="98"/>
      <c r="AW249" s="98"/>
      <c r="AX249" s="98"/>
      <c r="AY249" s="98"/>
      <c r="AZ249" s="46">
        <f t="shared" si="101"/>
        <v>1</v>
      </c>
      <c r="BA249" s="54">
        <v>2</v>
      </c>
      <c r="BB249" s="114">
        <f t="shared" si="102"/>
        <v>3</v>
      </c>
      <c r="BC249" s="98">
        <v>0</v>
      </c>
      <c r="BD249" s="98">
        <v>0</v>
      </c>
      <c r="BE249" s="98"/>
      <c r="BF249" s="98"/>
      <c r="BG249" s="98"/>
      <c r="BH249" s="98"/>
      <c r="BI249" s="98"/>
      <c r="BJ249" s="98"/>
      <c r="BK249" s="98"/>
      <c r="BL249" s="98"/>
      <c r="BM249" s="98"/>
      <c r="BN249" s="98"/>
      <c r="BO249" s="51">
        <f t="shared" si="103"/>
        <v>0</v>
      </c>
      <c r="BP249" s="54">
        <v>0.33333333333333331</v>
      </c>
      <c r="BQ249" s="114">
        <f t="shared" si="104"/>
        <v>0.33333333333333331</v>
      </c>
      <c r="BR249" s="98">
        <v>0</v>
      </c>
      <c r="BS249" s="98">
        <v>0</v>
      </c>
      <c r="BT249" s="98"/>
      <c r="BU249" s="98"/>
      <c r="BV249" s="98"/>
      <c r="BW249" s="98"/>
      <c r="BX249" s="98"/>
      <c r="BY249" s="98"/>
      <c r="BZ249" s="98"/>
      <c r="CA249" s="98"/>
      <c r="CB249" s="98"/>
      <c r="CC249" s="98"/>
      <c r="CD249" s="51">
        <f t="shared" si="105"/>
        <v>0</v>
      </c>
      <c r="CE249" s="54">
        <v>1.6666666666666667</v>
      </c>
      <c r="CF249" s="114">
        <f t="shared" si="106"/>
        <v>1.6666666666666667</v>
      </c>
      <c r="CG249" s="91">
        <f t="shared" si="107"/>
        <v>23</v>
      </c>
      <c r="CH249" s="91">
        <f t="shared" si="86"/>
        <v>1</v>
      </c>
      <c r="CI249" s="91">
        <f t="shared" si="87"/>
        <v>0</v>
      </c>
      <c r="CJ249" s="91">
        <f t="shared" si="88"/>
        <v>0</v>
      </c>
      <c r="CK249" s="91">
        <f t="shared" si="89"/>
        <v>0</v>
      </c>
      <c r="CL249" s="91">
        <f t="shared" si="90"/>
        <v>0</v>
      </c>
      <c r="CM249" s="91">
        <f t="shared" si="91"/>
        <v>0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94.666666666666671</v>
      </c>
      <c r="CT249" s="52">
        <f t="shared" si="109"/>
        <v>24</v>
      </c>
      <c r="CU249" s="53">
        <f t="shared" si="110"/>
        <v>0.25352112676056338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46">
        <f t="shared" si="97"/>
        <v>0</v>
      </c>
      <c r="W250" s="54">
        <v>18.333333333333332</v>
      </c>
      <c r="X250" s="114">
        <f t="shared" si="98"/>
        <v>18.333333333333332</v>
      </c>
      <c r="Y250" s="98">
        <v>0</v>
      </c>
      <c r="Z250" s="98">
        <v>0</v>
      </c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46">
        <f t="shared" si="99"/>
        <v>0</v>
      </c>
      <c r="AL250" s="54">
        <v>73.666666666666671</v>
      </c>
      <c r="AM250" s="114">
        <f t="shared" si="100"/>
        <v>73.666666666666671</v>
      </c>
      <c r="AN250" s="98">
        <v>0</v>
      </c>
      <c r="AO250" s="98">
        <v>0</v>
      </c>
      <c r="AP250" s="98"/>
      <c r="AQ250" s="98"/>
      <c r="AR250" s="98"/>
      <c r="AS250" s="98"/>
      <c r="AT250" s="98"/>
      <c r="AU250" s="98"/>
      <c r="AV250" s="98"/>
      <c r="AW250" s="98"/>
      <c r="AX250" s="98"/>
      <c r="AY250" s="98"/>
      <c r="AZ250" s="46">
        <f t="shared" si="101"/>
        <v>0</v>
      </c>
      <c r="BA250" s="54">
        <v>0.66666666666666663</v>
      </c>
      <c r="BB250" s="114">
        <f t="shared" si="102"/>
        <v>0.66666666666666663</v>
      </c>
      <c r="BC250" s="98">
        <v>0</v>
      </c>
      <c r="BD250" s="98">
        <v>0</v>
      </c>
      <c r="BE250" s="98"/>
      <c r="BF250" s="98"/>
      <c r="BG250" s="98"/>
      <c r="BH250" s="98"/>
      <c r="BI250" s="98"/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/>
      <c r="BU250" s="98"/>
      <c r="BV250" s="98"/>
      <c r="BW250" s="98"/>
      <c r="BX250" s="98"/>
      <c r="BY250" s="98"/>
      <c r="BZ250" s="98"/>
      <c r="CA250" s="98"/>
      <c r="CB250" s="98"/>
      <c r="CC250" s="98"/>
      <c r="CD250" s="51">
        <f t="shared" si="105"/>
        <v>4</v>
      </c>
      <c r="CE250" s="54">
        <v>0.66666666666666663</v>
      </c>
      <c r="CF250" s="114">
        <f t="shared" si="106"/>
        <v>4.666666666666667</v>
      </c>
      <c r="CG250" s="91">
        <f t="shared" si="107"/>
        <v>4</v>
      </c>
      <c r="CH250" s="91">
        <f t="shared" si="86"/>
        <v>0</v>
      </c>
      <c r="CI250" s="91">
        <f t="shared" si="87"/>
        <v>0</v>
      </c>
      <c r="CJ250" s="91">
        <f t="shared" si="88"/>
        <v>0</v>
      </c>
      <c r="CK250" s="91">
        <f t="shared" si="89"/>
        <v>0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93.333333333333343</v>
      </c>
      <c r="CT250" s="52">
        <f t="shared" si="109"/>
        <v>4</v>
      </c>
      <c r="CU250" s="53">
        <f t="shared" si="110"/>
        <v>4.2857142857142851E-2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46">
        <f t="shared" si="97"/>
        <v>7</v>
      </c>
      <c r="W251" s="54">
        <v>50.333333333333336</v>
      </c>
      <c r="X251" s="114">
        <f t="shared" si="98"/>
        <v>57.333333333333336</v>
      </c>
      <c r="Y251" s="98">
        <v>7</v>
      </c>
      <c r="Z251" s="98">
        <v>2</v>
      </c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46">
        <f t="shared" si="99"/>
        <v>9</v>
      </c>
      <c r="AL251" s="54">
        <v>53.333333333333336</v>
      </c>
      <c r="AM251" s="114">
        <f t="shared" si="100"/>
        <v>62.333333333333336</v>
      </c>
      <c r="AN251" s="98">
        <v>0</v>
      </c>
      <c r="AO251" s="98">
        <v>0</v>
      </c>
      <c r="AP251" s="98"/>
      <c r="AQ251" s="98"/>
      <c r="AR251" s="98"/>
      <c r="AS251" s="98"/>
      <c r="AT251" s="98"/>
      <c r="AU251" s="98"/>
      <c r="AV251" s="98"/>
      <c r="AW251" s="98"/>
      <c r="AX251" s="98"/>
      <c r="AY251" s="98"/>
      <c r="AZ251" s="46">
        <f t="shared" si="101"/>
        <v>0</v>
      </c>
      <c r="BA251" s="54">
        <v>3.6666666666666665</v>
      </c>
      <c r="BB251" s="114">
        <f t="shared" si="102"/>
        <v>3.6666666666666665</v>
      </c>
      <c r="BC251" s="98">
        <v>0</v>
      </c>
      <c r="BD251" s="98">
        <v>0</v>
      </c>
      <c r="BE251" s="98"/>
      <c r="BF251" s="98"/>
      <c r="BG251" s="98"/>
      <c r="BH251" s="98"/>
      <c r="BI251" s="98"/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/>
      <c r="BU251" s="98"/>
      <c r="BV251" s="98"/>
      <c r="BW251" s="98"/>
      <c r="BX251" s="98"/>
      <c r="BY251" s="98"/>
      <c r="BZ251" s="98"/>
      <c r="CA251" s="98"/>
      <c r="CB251" s="98"/>
      <c r="CC251" s="98"/>
      <c r="CD251" s="51">
        <f t="shared" si="105"/>
        <v>7</v>
      </c>
      <c r="CE251" s="54">
        <v>2.3333333333333335</v>
      </c>
      <c r="CF251" s="114">
        <f t="shared" si="106"/>
        <v>9.3333333333333339</v>
      </c>
      <c r="CG251" s="91">
        <f t="shared" si="107"/>
        <v>16</v>
      </c>
      <c r="CH251" s="91">
        <f t="shared" si="86"/>
        <v>7</v>
      </c>
      <c r="CI251" s="91">
        <f t="shared" si="87"/>
        <v>0</v>
      </c>
      <c r="CJ251" s="91">
        <f t="shared" si="88"/>
        <v>0</v>
      </c>
      <c r="CK251" s="91">
        <f t="shared" si="89"/>
        <v>0</v>
      </c>
      <c r="CL251" s="91">
        <f t="shared" si="90"/>
        <v>0</v>
      </c>
      <c r="CM251" s="91">
        <f t="shared" si="91"/>
        <v>0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109.66666666666667</v>
      </c>
      <c r="CT251" s="52">
        <f t="shared" si="109"/>
        <v>23</v>
      </c>
      <c r="CU251" s="53">
        <f t="shared" si="110"/>
        <v>0.20972644376899696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6</v>
      </c>
      <c r="L252" s="98"/>
      <c r="M252" s="98"/>
      <c r="N252" s="98"/>
      <c r="O252" s="98"/>
      <c r="P252" s="98"/>
      <c r="Q252" s="98"/>
      <c r="R252" s="98"/>
      <c r="S252" s="98"/>
      <c r="T252" s="98"/>
      <c r="U252" s="98"/>
      <c r="V252" s="46">
        <f t="shared" si="97"/>
        <v>7</v>
      </c>
      <c r="W252" s="54">
        <v>97.333333333333329</v>
      </c>
      <c r="X252" s="114">
        <f t="shared" si="98"/>
        <v>104.33333333333333</v>
      </c>
      <c r="Y252" s="98">
        <v>7</v>
      </c>
      <c r="Z252" s="98">
        <v>3</v>
      </c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46">
        <f t="shared" si="99"/>
        <v>10</v>
      </c>
      <c r="AL252" s="54">
        <v>140.66666666666666</v>
      </c>
      <c r="AM252" s="114">
        <f t="shared" si="100"/>
        <v>150.66666666666666</v>
      </c>
      <c r="AN252" s="98">
        <v>0</v>
      </c>
      <c r="AO252" s="98">
        <v>1</v>
      </c>
      <c r="AP252" s="98"/>
      <c r="AQ252" s="98"/>
      <c r="AR252" s="98"/>
      <c r="AS252" s="98"/>
      <c r="AT252" s="98"/>
      <c r="AU252" s="98"/>
      <c r="AV252" s="98"/>
      <c r="AW252" s="98"/>
      <c r="AX252" s="98"/>
      <c r="AY252" s="98"/>
      <c r="AZ252" s="46">
        <f t="shared" si="101"/>
        <v>1</v>
      </c>
      <c r="BA252" s="54">
        <v>2.3333333333333335</v>
      </c>
      <c r="BB252" s="114">
        <f t="shared" si="102"/>
        <v>3.3333333333333335</v>
      </c>
      <c r="BC252" s="98">
        <v>0</v>
      </c>
      <c r="BD252" s="98">
        <v>0</v>
      </c>
      <c r="BE252" s="98"/>
      <c r="BF252" s="98"/>
      <c r="BG252" s="98"/>
      <c r="BH252" s="98"/>
      <c r="BI252" s="98"/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/>
      <c r="BU252" s="98"/>
      <c r="BV252" s="98"/>
      <c r="BW252" s="98"/>
      <c r="BX252" s="98"/>
      <c r="BY252" s="98"/>
      <c r="BZ252" s="98"/>
      <c r="CA252" s="98"/>
      <c r="CB252" s="98"/>
      <c r="CC252" s="98"/>
      <c r="CD252" s="51">
        <f t="shared" si="105"/>
        <v>13</v>
      </c>
      <c r="CE252" s="54">
        <v>3</v>
      </c>
      <c r="CF252" s="114">
        <f t="shared" si="106"/>
        <v>16</v>
      </c>
      <c r="CG252" s="91">
        <f t="shared" si="107"/>
        <v>21</v>
      </c>
      <c r="CH252" s="91">
        <f t="shared" si="86"/>
        <v>10</v>
      </c>
      <c r="CI252" s="91">
        <f t="shared" si="87"/>
        <v>0</v>
      </c>
      <c r="CJ252" s="91">
        <f t="shared" si="88"/>
        <v>0</v>
      </c>
      <c r="CK252" s="91">
        <f t="shared" si="89"/>
        <v>0</v>
      </c>
      <c r="CL252" s="91">
        <f t="shared" si="90"/>
        <v>0</v>
      </c>
      <c r="CM252" s="91">
        <f t="shared" si="91"/>
        <v>0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243.33333333333334</v>
      </c>
      <c r="CT252" s="52">
        <f t="shared" si="109"/>
        <v>31</v>
      </c>
      <c r="CU252" s="53">
        <f t="shared" si="110"/>
        <v>0.12739726027397261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46">
        <f t="shared" si="97"/>
        <v>0</v>
      </c>
      <c r="W253" s="54">
        <v>6</v>
      </c>
      <c r="X253" s="114">
        <f t="shared" si="98"/>
        <v>6</v>
      </c>
      <c r="Y253" s="98">
        <v>0</v>
      </c>
      <c r="Z253" s="98">
        <v>0</v>
      </c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46">
        <f t="shared" si="99"/>
        <v>0</v>
      </c>
      <c r="AL253" s="54">
        <v>5</v>
      </c>
      <c r="AM253" s="114">
        <f t="shared" si="100"/>
        <v>5</v>
      </c>
      <c r="AN253" s="98">
        <v>0</v>
      </c>
      <c r="AO253" s="98">
        <v>0</v>
      </c>
      <c r="AP253" s="98"/>
      <c r="AQ253" s="98"/>
      <c r="AR253" s="98"/>
      <c r="AS253" s="98"/>
      <c r="AT253" s="98"/>
      <c r="AU253" s="98"/>
      <c r="AV253" s="98"/>
      <c r="AW253" s="98"/>
      <c r="AX253" s="98"/>
      <c r="AY253" s="98"/>
      <c r="AZ253" s="46">
        <f t="shared" si="101"/>
        <v>0</v>
      </c>
      <c r="BA253" s="54">
        <v>0.33333333333333331</v>
      </c>
      <c r="BB253" s="114">
        <f t="shared" si="102"/>
        <v>0.33333333333333331</v>
      </c>
      <c r="BC253" s="98">
        <v>0</v>
      </c>
      <c r="BD253" s="98">
        <v>0</v>
      </c>
      <c r="BE253" s="98"/>
      <c r="BF253" s="98"/>
      <c r="BG253" s="98"/>
      <c r="BH253" s="98"/>
      <c r="BI253" s="98"/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/>
      <c r="BU253" s="98"/>
      <c r="BV253" s="98"/>
      <c r="BW253" s="98"/>
      <c r="BX253" s="98"/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11.333333333333334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5</v>
      </c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46">
        <f t="shared" si="97"/>
        <v>14</v>
      </c>
      <c r="W254" s="54">
        <v>33.666666666666664</v>
      </c>
      <c r="X254" s="114">
        <f t="shared" si="98"/>
        <v>47.666666666666664</v>
      </c>
      <c r="Y254" s="98">
        <v>18</v>
      </c>
      <c r="Z254" s="98">
        <v>2</v>
      </c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46">
        <f t="shared" si="99"/>
        <v>20</v>
      </c>
      <c r="AL254" s="54">
        <v>18.333333333333332</v>
      </c>
      <c r="AM254" s="114">
        <f t="shared" si="100"/>
        <v>38.333333333333329</v>
      </c>
      <c r="AN254" s="98">
        <v>0</v>
      </c>
      <c r="AO254" s="98">
        <v>0</v>
      </c>
      <c r="AP254" s="98"/>
      <c r="AQ254" s="98"/>
      <c r="AR254" s="98"/>
      <c r="AS254" s="98"/>
      <c r="AT254" s="98"/>
      <c r="AU254" s="98"/>
      <c r="AV254" s="98"/>
      <c r="AW254" s="98"/>
      <c r="AX254" s="98"/>
      <c r="AY254" s="98"/>
      <c r="AZ254" s="46">
        <f t="shared" si="101"/>
        <v>0</v>
      </c>
      <c r="BA254" s="54">
        <v>2.3333333333333335</v>
      </c>
      <c r="BB254" s="114">
        <f t="shared" si="102"/>
        <v>2.3333333333333335</v>
      </c>
      <c r="BC254" s="98">
        <v>0</v>
      </c>
      <c r="BD254" s="98">
        <v>0</v>
      </c>
      <c r="BE254" s="98"/>
      <c r="BF254" s="98"/>
      <c r="BG254" s="98"/>
      <c r="BH254" s="98"/>
      <c r="BI254" s="98"/>
      <c r="BJ254" s="98"/>
      <c r="BK254" s="98"/>
      <c r="BL254" s="98"/>
      <c r="BM254" s="98"/>
      <c r="BN254" s="98"/>
      <c r="BO254" s="51">
        <f t="shared" si="103"/>
        <v>0</v>
      </c>
      <c r="BP254" s="54">
        <v>0</v>
      </c>
      <c r="BQ254" s="114">
        <f t="shared" si="104"/>
        <v>0</v>
      </c>
      <c r="BR254" s="98">
        <v>0</v>
      </c>
      <c r="BS254" s="98">
        <v>0</v>
      </c>
      <c r="BT254" s="98"/>
      <c r="BU254" s="98"/>
      <c r="BV254" s="98"/>
      <c r="BW254" s="98"/>
      <c r="BX254" s="98"/>
      <c r="BY254" s="98"/>
      <c r="BZ254" s="98"/>
      <c r="CA254" s="98"/>
      <c r="CB254" s="98"/>
      <c r="CC254" s="98"/>
      <c r="CD254" s="51">
        <f t="shared" si="105"/>
        <v>0</v>
      </c>
      <c r="CE254" s="54">
        <v>0</v>
      </c>
      <c r="CF254" s="114">
        <f t="shared" si="106"/>
        <v>0</v>
      </c>
      <c r="CG254" s="91">
        <f t="shared" si="107"/>
        <v>27</v>
      </c>
      <c r="CH254" s="91">
        <f t="shared" si="86"/>
        <v>7</v>
      </c>
      <c r="CI254" s="91">
        <f t="shared" si="87"/>
        <v>0</v>
      </c>
      <c r="CJ254" s="91">
        <f t="shared" si="88"/>
        <v>0</v>
      </c>
      <c r="CK254" s="91">
        <f t="shared" si="89"/>
        <v>0</v>
      </c>
      <c r="CL254" s="91">
        <f t="shared" si="90"/>
        <v>0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54.333333333333336</v>
      </c>
      <c r="CT254" s="52">
        <f t="shared" si="109"/>
        <v>34</v>
      </c>
      <c r="CU254" s="53">
        <f t="shared" si="110"/>
        <v>0.62576687116564411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3</v>
      </c>
      <c r="K255" s="98">
        <v>0</v>
      </c>
      <c r="L255" s="98"/>
      <c r="M255" s="98"/>
      <c r="N255" s="98"/>
      <c r="O255" s="98"/>
      <c r="P255" s="98"/>
      <c r="Q255" s="98"/>
      <c r="R255" s="98"/>
      <c r="S255" s="98"/>
      <c r="T255" s="98"/>
      <c r="U255" s="98"/>
      <c r="V255" s="46">
        <f t="shared" si="97"/>
        <v>3</v>
      </c>
      <c r="W255" s="54">
        <v>46</v>
      </c>
      <c r="X255" s="114">
        <f t="shared" si="98"/>
        <v>49</v>
      </c>
      <c r="Y255" s="98">
        <v>0</v>
      </c>
      <c r="Z255" s="98">
        <v>0</v>
      </c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46">
        <f t="shared" si="99"/>
        <v>0</v>
      </c>
      <c r="AL255" s="54">
        <v>21</v>
      </c>
      <c r="AM255" s="114">
        <f t="shared" si="100"/>
        <v>21</v>
      </c>
      <c r="AN255" s="98">
        <v>0</v>
      </c>
      <c r="AO255" s="98">
        <v>0</v>
      </c>
      <c r="AP255" s="98"/>
      <c r="AQ255" s="98"/>
      <c r="AR255" s="98"/>
      <c r="AS255" s="98"/>
      <c r="AT255" s="98"/>
      <c r="AU255" s="98"/>
      <c r="AV255" s="98"/>
      <c r="AW255" s="98"/>
      <c r="AX255" s="98"/>
      <c r="AY255" s="98"/>
      <c r="AZ255" s="46">
        <f t="shared" si="101"/>
        <v>0</v>
      </c>
      <c r="BA255" s="54">
        <v>1.3333333333333333</v>
      </c>
      <c r="BB255" s="114">
        <f t="shared" si="102"/>
        <v>1.3333333333333333</v>
      </c>
      <c r="BC255" s="98">
        <v>0</v>
      </c>
      <c r="BD255" s="98">
        <v>0</v>
      </c>
      <c r="BE255" s="98"/>
      <c r="BF255" s="98"/>
      <c r="BG255" s="98"/>
      <c r="BH255" s="98"/>
      <c r="BI255" s="98"/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29</v>
      </c>
      <c r="BS255" s="98">
        <v>4</v>
      </c>
      <c r="BT255" s="98"/>
      <c r="BU255" s="98"/>
      <c r="BV255" s="98"/>
      <c r="BW255" s="98"/>
      <c r="BX255" s="98"/>
      <c r="BY255" s="98"/>
      <c r="BZ255" s="98"/>
      <c r="CA255" s="98"/>
      <c r="CB255" s="98"/>
      <c r="CC255" s="98"/>
      <c r="CD255" s="51">
        <f t="shared" si="105"/>
        <v>33</v>
      </c>
      <c r="CE255" s="54">
        <v>0.33333333333333331</v>
      </c>
      <c r="CF255" s="114">
        <f t="shared" si="106"/>
        <v>33.333333333333336</v>
      </c>
      <c r="CG255" s="91">
        <f t="shared" si="107"/>
        <v>32</v>
      </c>
      <c r="CH255" s="91">
        <f t="shared" si="86"/>
        <v>4</v>
      </c>
      <c r="CI255" s="91">
        <f t="shared" si="87"/>
        <v>0</v>
      </c>
      <c r="CJ255" s="91">
        <f t="shared" si="88"/>
        <v>0</v>
      </c>
      <c r="CK255" s="91">
        <f t="shared" si="89"/>
        <v>0</v>
      </c>
      <c r="CL255" s="91">
        <f t="shared" si="90"/>
        <v>0</v>
      </c>
      <c r="CM255" s="91">
        <f t="shared" si="91"/>
        <v>0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68.666666666666657</v>
      </c>
      <c r="CT255" s="52">
        <f t="shared" si="109"/>
        <v>36</v>
      </c>
      <c r="CU255" s="53">
        <f t="shared" si="110"/>
        <v>0.52427184466019428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0</v>
      </c>
      <c r="L256" s="98"/>
      <c r="M256" s="98"/>
      <c r="N256" s="98"/>
      <c r="O256" s="98"/>
      <c r="P256" s="98"/>
      <c r="Q256" s="98"/>
      <c r="R256" s="98"/>
      <c r="S256" s="98"/>
      <c r="T256" s="98"/>
      <c r="U256" s="98"/>
      <c r="V256" s="46">
        <f t="shared" si="97"/>
        <v>1</v>
      </c>
      <c r="W256" s="54">
        <v>14.666666666666666</v>
      </c>
      <c r="X256" s="114">
        <f t="shared" si="98"/>
        <v>15.666666666666666</v>
      </c>
      <c r="Y256" s="98">
        <v>0</v>
      </c>
      <c r="Z256" s="98">
        <v>0</v>
      </c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46">
        <f t="shared" si="99"/>
        <v>0</v>
      </c>
      <c r="AL256" s="54">
        <v>53</v>
      </c>
      <c r="AM256" s="114">
        <f t="shared" si="100"/>
        <v>53</v>
      </c>
      <c r="AN256" s="98">
        <v>0</v>
      </c>
      <c r="AO256" s="98">
        <v>0</v>
      </c>
      <c r="AP256" s="98"/>
      <c r="AQ256" s="98"/>
      <c r="AR256" s="98"/>
      <c r="AS256" s="98"/>
      <c r="AT256" s="98"/>
      <c r="AU256" s="98"/>
      <c r="AV256" s="98"/>
      <c r="AW256" s="98"/>
      <c r="AX256" s="98"/>
      <c r="AY256" s="98"/>
      <c r="AZ256" s="46">
        <f t="shared" si="101"/>
        <v>0</v>
      </c>
      <c r="BA256" s="54">
        <v>1.6666666666666667</v>
      </c>
      <c r="BB256" s="114">
        <f t="shared" si="102"/>
        <v>1.6666666666666667</v>
      </c>
      <c r="BC256" s="98">
        <v>0</v>
      </c>
      <c r="BD256" s="98">
        <v>0</v>
      </c>
      <c r="BE256" s="98"/>
      <c r="BF256" s="98"/>
      <c r="BG256" s="98"/>
      <c r="BH256" s="98"/>
      <c r="BI256" s="98"/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/>
      <c r="BU256" s="98"/>
      <c r="BV256" s="98"/>
      <c r="BW256" s="98"/>
      <c r="BX256" s="98"/>
      <c r="BY256" s="98"/>
      <c r="BZ256" s="98"/>
      <c r="CA256" s="98"/>
      <c r="CB256" s="98"/>
      <c r="CC256" s="98"/>
      <c r="CD256" s="51">
        <f t="shared" si="105"/>
        <v>3</v>
      </c>
      <c r="CE256" s="54">
        <v>0</v>
      </c>
      <c r="CF256" s="114">
        <f t="shared" si="106"/>
        <v>3</v>
      </c>
      <c r="CG256" s="91">
        <f t="shared" si="107"/>
        <v>4</v>
      </c>
      <c r="CH256" s="91">
        <f t="shared" si="86"/>
        <v>0</v>
      </c>
      <c r="CI256" s="91">
        <f t="shared" si="87"/>
        <v>0</v>
      </c>
      <c r="CJ256" s="91">
        <f t="shared" si="88"/>
        <v>0</v>
      </c>
      <c r="CK256" s="91">
        <f t="shared" si="89"/>
        <v>0</v>
      </c>
      <c r="CL256" s="91">
        <f t="shared" si="90"/>
        <v>0</v>
      </c>
      <c r="CM256" s="91">
        <f t="shared" si="91"/>
        <v>0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69.333333333333343</v>
      </c>
      <c r="CT256" s="52">
        <f t="shared" si="109"/>
        <v>4</v>
      </c>
      <c r="CU256" s="53">
        <f t="shared" si="110"/>
        <v>5.7692307692307682E-2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/>
      <c r="M257" s="98"/>
      <c r="N257" s="98"/>
      <c r="O257" s="98"/>
      <c r="P257" s="98"/>
      <c r="Q257" s="98"/>
      <c r="R257" s="98"/>
      <c r="S257" s="98"/>
      <c r="T257" s="98"/>
      <c r="U257" s="98"/>
      <c r="V257" s="46">
        <f t="shared" si="97"/>
        <v>2</v>
      </c>
      <c r="W257" s="54">
        <v>24</v>
      </c>
      <c r="X257" s="114">
        <f t="shared" si="98"/>
        <v>26</v>
      </c>
      <c r="Y257" s="98">
        <v>0</v>
      </c>
      <c r="Z257" s="98">
        <v>6</v>
      </c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46">
        <f t="shared" si="99"/>
        <v>6</v>
      </c>
      <c r="AL257" s="54">
        <v>23.333333333333332</v>
      </c>
      <c r="AM257" s="114">
        <f t="shared" si="100"/>
        <v>29.333333333333332</v>
      </c>
      <c r="AN257" s="98">
        <v>0</v>
      </c>
      <c r="AO257" s="98">
        <v>0</v>
      </c>
      <c r="AP257" s="98"/>
      <c r="AQ257" s="98"/>
      <c r="AR257" s="98"/>
      <c r="AS257" s="98"/>
      <c r="AT257" s="98"/>
      <c r="AU257" s="98"/>
      <c r="AV257" s="98"/>
      <c r="AW257" s="98"/>
      <c r="AX257" s="98"/>
      <c r="AY257" s="98"/>
      <c r="AZ257" s="46">
        <f t="shared" si="101"/>
        <v>0</v>
      </c>
      <c r="BA257" s="54">
        <v>0.33333333333333331</v>
      </c>
      <c r="BB257" s="114">
        <f t="shared" si="102"/>
        <v>0.33333333333333331</v>
      </c>
      <c r="BC257" s="98">
        <v>0</v>
      </c>
      <c r="BD257" s="98">
        <v>0</v>
      </c>
      <c r="BE257" s="98"/>
      <c r="BF257" s="98"/>
      <c r="BG257" s="98"/>
      <c r="BH257" s="98"/>
      <c r="BI257" s="98"/>
      <c r="BJ257" s="98"/>
      <c r="BK257" s="98"/>
      <c r="BL257" s="98"/>
      <c r="BM257" s="98"/>
      <c r="BN257" s="98"/>
      <c r="BO257" s="51">
        <f t="shared" si="103"/>
        <v>0</v>
      </c>
      <c r="BP257" s="54">
        <v>0.33333333333333331</v>
      </c>
      <c r="BQ257" s="114">
        <f t="shared" si="104"/>
        <v>0.33333333333333331</v>
      </c>
      <c r="BR257" s="98">
        <v>0</v>
      </c>
      <c r="BS257" s="98">
        <v>0</v>
      </c>
      <c r="BT257" s="98"/>
      <c r="BU257" s="98"/>
      <c r="BV257" s="98"/>
      <c r="BW257" s="98"/>
      <c r="BX257" s="98"/>
      <c r="BY257" s="98"/>
      <c r="BZ257" s="98"/>
      <c r="CA257" s="98"/>
      <c r="CB257" s="98"/>
      <c r="CC257" s="98"/>
      <c r="CD257" s="51">
        <f t="shared" si="105"/>
        <v>0</v>
      </c>
      <c r="CE257" s="54">
        <v>0.33333333333333331</v>
      </c>
      <c r="CF257" s="114">
        <f t="shared" si="106"/>
        <v>0.33333333333333331</v>
      </c>
      <c r="CG257" s="91">
        <f t="shared" si="107"/>
        <v>0</v>
      </c>
      <c r="CH257" s="91">
        <f t="shared" si="86"/>
        <v>8</v>
      </c>
      <c r="CI257" s="91">
        <f t="shared" si="87"/>
        <v>0</v>
      </c>
      <c r="CJ257" s="91">
        <f t="shared" si="88"/>
        <v>0</v>
      </c>
      <c r="CK257" s="91">
        <f t="shared" si="89"/>
        <v>0</v>
      </c>
      <c r="CL257" s="91">
        <f t="shared" si="90"/>
        <v>0</v>
      </c>
      <c r="CM257" s="91">
        <f t="shared" si="91"/>
        <v>0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48.333333333333336</v>
      </c>
      <c r="CT257" s="52">
        <f t="shared" si="109"/>
        <v>8</v>
      </c>
      <c r="CU257" s="53">
        <f t="shared" si="110"/>
        <v>0.16551724137931034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/>
      <c r="M258" s="98"/>
      <c r="N258" s="98"/>
      <c r="O258" s="98"/>
      <c r="P258" s="98"/>
      <c r="Q258" s="98"/>
      <c r="R258" s="98"/>
      <c r="S258" s="98"/>
      <c r="T258" s="98"/>
      <c r="U258" s="98"/>
      <c r="V258" s="46">
        <f t="shared" si="97"/>
        <v>3</v>
      </c>
      <c r="W258" s="54">
        <v>100</v>
      </c>
      <c r="X258" s="114">
        <f t="shared" si="98"/>
        <v>103</v>
      </c>
      <c r="Y258" s="98">
        <v>78</v>
      </c>
      <c r="Z258" s="98">
        <v>21</v>
      </c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46">
        <f t="shared" si="99"/>
        <v>99</v>
      </c>
      <c r="AL258" s="54">
        <v>190.66666666666666</v>
      </c>
      <c r="AM258" s="114">
        <f t="shared" si="100"/>
        <v>289.66666666666663</v>
      </c>
      <c r="AN258" s="98">
        <v>0</v>
      </c>
      <c r="AO258" s="98">
        <v>0</v>
      </c>
      <c r="AP258" s="98"/>
      <c r="AQ258" s="98"/>
      <c r="AR258" s="98"/>
      <c r="AS258" s="98"/>
      <c r="AT258" s="98"/>
      <c r="AU258" s="98"/>
      <c r="AV258" s="98"/>
      <c r="AW258" s="98"/>
      <c r="AX258" s="98"/>
      <c r="AY258" s="98"/>
      <c r="AZ258" s="46">
        <f t="shared" si="101"/>
        <v>0</v>
      </c>
      <c r="BA258" s="54">
        <v>2</v>
      </c>
      <c r="BB258" s="114">
        <f t="shared" si="102"/>
        <v>2</v>
      </c>
      <c r="BC258" s="98">
        <v>0</v>
      </c>
      <c r="BD258" s="98">
        <v>0</v>
      </c>
      <c r="BE258" s="98"/>
      <c r="BF258" s="98"/>
      <c r="BG258" s="98"/>
      <c r="BH258" s="98"/>
      <c r="BI258" s="98"/>
      <c r="BJ258" s="98"/>
      <c r="BK258" s="98"/>
      <c r="BL258" s="98"/>
      <c r="BM258" s="98"/>
      <c r="BN258" s="98"/>
      <c r="BO258" s="51">
        <f t="shared" si="103"/>
        <v>0</v>
      </c>
      <c r="BP258" s="54">
        <v>0.33333333333333331</v>
      </c>
      <c r="BQ258" s="114">
        <f t="shared" si="104"/>
        <v>0.33333333333333331</v>
      </c>
      <c r="BR258" s="98">
        <v>0</v>
      </c>
      <c r="BS258" s="98">
        <v>0</v>
      </c>
      <c r="BT258" s="98"/>
      <c r="BU258" s="98"/>
      <c r="BV258" s="98"/>
      <c r="BW258" s="98"/>
      <c r="BX258" s="98"/>
      <c r="BY258" s="98"/>
      <c r="BZ258" s="98"/>
      <c r="CA258" s="98"/>
      <c r="CB258" s="98"/>
      <c r="CC258" s="98"/>
      <c r="CD258" s="51">
        <f t="shared" si="105"/>
        <v>0</v>
      </c>
      <c r="CE258" s="54">
        <v>16.333333333333332</v>
      </c>
      <c r="CF258" s="114">
        <f t="shared" si="106"/>
        <v>16.333333333333332</v>
      </c>
      <c r="CG258" s="91">
        <f t="shared" si="107"/>
        <v>81</v>
      </c>
      <c r="CH258" s="91">
        <f t="shared" si="86"/>
        <v>21</v>
      </c>
      <c r="CI258" s="91">
        <f t="shared" si="87"/>
        <v>0</v>
      </c>
      <c r="CJ258" s="91">
        <f t="shared" si="88"/>
        <v>0</v>
      </c>
      <c r="CK258" s="91">
        <f t="shared" si="89"/>
        <v>0</v>
      </c>
      <c r="CL258" s="91">
        <f t="shared" si="90"/>
        <v>0</v>
      </c>
      <c r="CM258" s="91">
        <f t="shared" si="91"/>
        <v>0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309.33333333333326</v>
      </c>
      <c r="CT258" s="52">
        <f t="shared" si="109"/>
        <v>102</v>
      </c>
      <c r="CU258" s="53">
        <f t="shared" si="110"/>
        <v>0.32974137931034492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4</v>
      </c>
      <c r="K259" s="98">
        <v>0</v>
      </c>
      <c r="L259" s="98"/>
      <c r="M259" s="98"/>
      <c r="N259" s="98"/>
      <c r="O259" s="98"/>
      <c r="P259" s="98"/>
      <c r="Q259" s="98"/>
      <c r="R259" s="98"/>
      <c r="S259" s="98"/>
      <c r="T259" s="98"/>
      <c r="U259" s="98"/>
      <c r="V259" s="46">
        <f t="shared" si="97"/>
        <v>4</v>
      </c>
      <c r="W259" s="54">
        <v>53.333333333333336</v>
      </c>
      <c r="X259" s="114">
        <f t="shared" si="98"/>
        <v>57.333333333333336</v>
      </c>
      <c r="Y259" s="98">
        <v>49</v>
      </c>
      <c r="Z259" s="98">
        <v>0</v>
      </c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46">
        <f t="shared" si="99"/>
        <v>49</v>
      </c>
      <c r="AL259" s="54">
        <v>194.66666666666666</v>
      </c>
      <c r="AM259" s="114">
        <f t="shared" si="100"/>
        <v>243.66666666666666</v>
      </c>
      <c r="AN259" s="98">
        <v>0</v>
      </c>
      <c r="AO259" s="98">
        <v>0</v>
      </c>
      <c r="AP259" s="98"/>
      <c r="AQ259" s="98"/>
      <c r="AR259" s="98"/>
      <c r="AS259" s="98"/>
      <c r="AT259" s="98"/>
      <c r="AU259" s="98"/>
      <c r="AV259" s="98"/>
      <c r="AW259" s="98"/>
      <c r="AX259" s="98"/>
      <c r="AY259" s="98"/>
      <c r="AZ259" s="46">
        <f t="shared" si="101"/>
        <v>0</v>
      </c>
      <c r="BA259" s="54">
        <v>0.33333333333333331</v>
      </c>
      <c r="BB259" s="114">
        <f t="shared" si="102"/>
        <v>0.33333333333333331</v>
      </c>
      <c r="BC259" s="98">
        <v>0</v>
      </c>
      <c r="BD259" s="98">
        <v>0</v>
      </c>
      <c r="BE259" s="98"/>
      <c r="BF259" s="98"/>
      <c r="BG259" s="98"/>
      <c r="BH259" s="98"/>
      <c r="BI259" s="98"/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/>
      <c r="BU259" s="98"/>
      <c r="BV259" s="98"/>
      <c r="BW259" s="98"/>
      <c r="BX259" s="98"/>
      <c r="BY259" s="98"/>
      <c r="BZ259" s="98"/>
      <c r="CA259" s="98"/>
      <c r="CB259" s="98"/>
      <c r="CC259" s="98"/>
      <c r="CD259" s="51">
        <f t="shared" si="105"/>
        <v>0</v>
      </c>
      <c r="CE259" s="54">
        <v>0.33333333333333331</v>
      </c>
      <c r="CF259" s="114">
        <f t="shared" si="106"/>
        <v>0.33333333333333331</v>
      </c>
      <c r="CG259" s="91">
        <f t="shared" si="107"/>
        <v>53</v>
      </c>
      <c r="CH259" s="91">
        <f t="shared" si="86"/>
        <v>0</v>
      </c>
      <c r="CI259" s="91">
        <f t="shared" si="87"/>
        <v>0</v>
      </c>
      <c r="CJ259" s="91">
        <f t="shared" si="88"/>
        <v>0</v>
      </c>
      <c r="CK259" s="91">
        <f t="shared" si="89"/>
        <v>0</v>
      </c>
      <c r="CL259" s="91">
        <f t="shared" si="90"/>
        <v>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248.66666666666669</v>
      </c>
      <c r="CT259" s="52">
        <f t="shared" si="109"/>
        <v>53</v>
      </c>
      <c r="CU259" s="53">
        <f t="shared" si="110"/>
        <v>0.21313672922252008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/>
      <c r="M260" s="98"/>
      <c r="N260" s="98"/>
      <c r="O260" s="98"/>
      <c r="P260" s="98"/>
      <c r="Q260" s="98"/>
      <c r="R260" s="98"/>
      <c r="S260" s="98"/>
      <c r="T260" s="98"/>
      <c r="U260" s="98"/>
      <c r="V260" s="46">
        <f t="shared" si="97"/>
        <v>22</v>
      </c>
      <c r="W260" s="54">
        <v>200.66666666666666</v>
      </c>
      <c r="X260" s="114">
        <f t="shared" si="98"/>
        <v>222.66666666666666</v>
      </c>
      <c r="Y260" s="98">
        <v>23</v>
      </c>
      <c r="Z260" s="98">
        <v>21</v>
      </c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46">
        <f t="shared" si="99"/>
        <v>44</v>
      </c>
      <c r="AL260" s="54">
        <v>236.66666666666666</v>
      </c>
      <c r="AM260" s="114">
        <f t="shared" si="100"/>
        <v>280.66666666666663</v>
      </c>
      <c r="AN260" s="98">
        <v>0</v>
      </c>
      <c r="AO260" s="98">
        <v>0</v>
      </c>
      <c r="AP260" s="98"/>
      <c r="AQ260" s="98"/>
      <c r="AR260" s="98"/>
      <c r="AS260" s="98"/>
      <c r="AT260" s="98"/>
      <c r="AU260" s="98"/>
      <c r="AV260" s="98"/>
      <c r="AW260" s="98"/>
      <c r="AX260" s="98"/>
      <c r="AY260" s="98"/>
      <c r="AZ260" s="46">
        <f t="shared" si="101"/>
        <v>0</v>
      </c>
      <c r="BA260" s="54">
        <v>1.6666666666666667</v>
      </c>
      <c r="BB260" s="114">
        <f t="shared" si="102"/>
        <v>1.6666666666666667</v>
      </c>
      <c r="BC260" s="98">
        <v>0</v>
      </c>
      <c r="BD260" s="98">
        <v>0</v>
      </c>
      <c r="BE260" s="98"/>
      <c r="BF260" s="98"/>
      <c r="BG260" s="98"/>
      <c r="BH260" s="98"/>
      <c r="BI260" s="98"/>
      <c r="BJ260" s="98"/>
      <c r="BK260" s="98"/>
      <c r="BL260" s="98"/>
      <c r="BM260" s="98"/>
      <c r="BN260" s="98"/>
      <c r="BO260" s="51">
        <f t="shared" si="103"/>
        <v>0</v>
      </c>
      <c r="BP260" s="54">
        <v>0.33333333333333331</v>
      </c>
      <c r="BQ260" s="114">
        <f t="shared" si="104"/>
        <v>0.33333333333333331</v>
      </c>
      <c r="BR260" s="98">
        <v>0</v>
      </c>
      <c r="BS260" s="98">
        <v>0</v>
      </c>
      <c r="BT260" s="98"/>
      <c r="BU260" s="98"/>
      <c r="BV260" s="98"/>
      <c r="BW260" s="98"/>
      <c r="BX260" s="98"/>
      <c r="BY260" s="98"/>
      <c r="BZ260" s="98"/>
      <c r="CA260" s="98"/>
      <c r="CB260" s="98"/>
      <c r="CC260" s="98"/>
      <c r="CD260" s="51">
        <f t="shared" si="105"/>
        <v>0</v>
      </c>
      <c r="CE260" s="54">
        <v>13.333333333333334</v>
      </c>
      <c r="CF260" s="114">
        <f t="shared" si="106"/>
        <v>13.333333333333334</v>
      </c>
      <c r="CG260" s="91">
        <f t="shared" si="107"/>
        <v>38</v>
      </c>
      <c r="CH260" s="91">
        <f t="shared" si="86"/>
        <v>28</v>
      </c>
      <c r="CI260" s="91">
        <f t="shared" si="87"/>
        <v>0</v>
      </c>
      <c r="CJ260" s="91">
        <f t="shared" si="88"/>
        <v>0</v>
      </c>
      <c r="CK260" s="91">
        <f t="shared" si="89"/>
        <v>0</v>
      </c>
      <c r="CL260" s="91">
        <f t="shared" si="90"/>
        <v>0</v>
      </c>
      <c r="CM260" s="91">
        <f t="shared" si="91"/>
        <v>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452.66666666666663</v>
      </c>
      <c r="CT260" s="52">
        <f t="shared" si="109"/>
        <v>66</v>
      </c>
      <c r="CU260" s="53">
        <f t="shared" si="110"/>
        <v>0.14580265095729014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0</v>
      </c>
      <c r="L261" s="98"/>
      <c r="M261" s="98"/>
      <c r="N261" s="98"/>
      <c r="O261" s="98"/>
      <c r="P261" s="98"/>
      <c r="Q261" s="98"/>
      <c r="R261" s="98"/>
      <c r="S261" s="98"/>
      <c r="T261" s="98"/>
      <c r="U261" s="98"/>
      <c r="V261" s="46">
        <f t="shared" si="97"/>
        <v>23</v>
      </c>
      <c r="W261" s="54">
        <v>121</v>
      </c>
      <c r="X261" s="114">
        <f t="shared" si="98"/>
        <v>144</v>
      </c>
      <c r="Y261" s="98">
        <v>0</v>
      </c>
      <c r="Z261" s="98">
        <v>0</v>
      </c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46">
        <f t="shared" si="99"/>
        <v>0</v>
      </c>
      <c r="AL261" s="54">
        <v>16</v>
      </c>
      <c r="AM261" s="114">
        <f t="shared" si="100"/>
        <v>16</v>
      </c>
      <c r="AN261" s="98">
        <v>0</v>
      </c>
      <c r="AO261" s="98">
        <v>0</v>
      </c>
      <c r="AP261" s="98"/>
      <c r="AQ261" s="98"/>
      <c r="AR261" s="98"/>
      <c r="AS261" s="98"/>
      <c r="AT261" s="98"/>
      <c r="AU261" s="98"/>
      <c r="AV261" s="98"/>
      <c r="AW261" s="98"/>
      <c r="AX261" s="98"/>
      <c r="AY261" s="98"/>
      <c r="AZ261" s="46">
        <f t="shared" si="101"/>
        <v>0</v>
      </c>
      <c r="BA261" s="54">
        <v>1</v>
      </c>
      <c r="BB261" s="114">
        <f t="shared" si="102"/>
        <v>1</v>
      </c>
      <c r="BC261" s="98">
        <v>0</v>
      </c>
      <c r="BD261" s="98">
        <v>0</v>
      </c>
      <c r="BE261" s="98"/>
      <c r="BF261" s="98"/>
      <c r="BG261" s="98"/>
      <c r="BH261" s="98"/>
      <c r="BI261" s="98"/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/>
      <c r="BU261" s="98"/>
      <c r="BV261" s="98"/>
      <c r="BW261" s="98"/>
      <c r="BX261" s="98"/>
      <c r="BY261" s="98"/>
      <c r="BZ261" s="98"/>
      <c r="CA261" s="98"/>
      <c r="CB261" s="98"/>
      <c r="CC261" s="98"/>
      <c r="CD261" s="51">
        <f t="shared" si="105"/>
        <v>0</v>
      </c>
      <c r="CE261" s="54">
        <v>0</v>
      </c>
      <c r="CF261" s="114">
        <f t="shared" si="106"/>
        <v>0</v>
      </c>
      <c r="CG261" s="91">
        <f t="shared" si="107"/>
        <v>23</v>
      </c>
      <c r="CH261" s="91">
        <f t="shared" si="86"/>
        <v>0</v>
      </c>
      <c r="CI261" s="91">
        <f t="shared" si="87"/>
        <v>0</v>
      </c>
      <c r="CJ261" s="91">
        <f t="shared" si="88"/>
        <v>0</v>
      </c>
      <c r="CK261" s="91">
        <f t="shared" si="89"/>
        <v>0</v>
      </c>
      <c r="CL261" s="91">
        <f t="shared" si="90"/>
        <v>0</v>
      </c>
      <c r="CM261" s="91">
        <f t="shared" si="91"/>
        <v>0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138</v>
      </c>
      <c r="CT261" s="52">
        <f t="shared" si="109"/>
        <v>23</v>
      </c>
      <c r="CU261" s="53">
        <f t="shared" si="110"/>
        <v>0.16666666666666666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0</v>
      </c>
      <c r="L262" s="98"/>
      <c r="M262" s="98"/>
      <c r="N262" s="98"/>
      <c r="O262" s="98"/>
      <c r="P262" s="98"/>
      <c r="Q262" s="98"/>
      <c r="R262" s="98"/>
      <c r="S262" s="98"/>
      <c r="T262" s="98"/>
      <c r="U262" s="98"/>
      <c r="V262" s="46">
        <f t="shared" si="97"/>
        <v>1</v>
      </c>
      <c r="W262" s="54">
        <v>40</v>
      </c>
      <c r="X262" s="114">
        <f t="shared" si="98"/>
        <v>41</v>
      </c>
      <c r="Y262" s="98">
        <v>2</v>
      </c>
      <c r="Z262" s="98">
        <v>0</v>
      </c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46">
        <f t="shared" si="99"/>
        <v>2</v>
      </c>
      <c r="AL262" s="54">
        <v>6</v>
      </c>
      <c r="AM262" s="114">
        <f t="shared" si="100"/>
        <v>8</v>
      </c>
      <c r="AN262" s="98">
        <v>0</v>
      </c>
      <c r="AO262" s="98">
        <v>0</v>
      </c>
      <c r="AP262" s="98"/>
      <c r="AQ262" s="98"/>
      <c r="AR262" s="98"/>
      <c r="AS262" s="98"/>
      <c r="AT262" s="98"/>
      <c r="AU262" s="98"/>
      <c r="AV262" s="98"/>
      <c r="AW262" s="98"/>
      <c r="AX262" s="98"/>
      <c r="AY262" s="98"/>
      <c r="AZ262" s="46">
        <f t="shared" si="101"/>
        <v>0</v>
      </c>
      <c r="BA262" s="54">
        <v>0.33333333333333331</v>
      </c>
      <c r="BB262" s="114">
        <f t="shared" si="102"/>
        <v>0.33333333333333331</v>
      </c>
      <c r="BC262" s="98">
        <v>0</v>
      </c>
      <c r="BD262" s="98">
        <v>0</v>
      </c>
      <c r="BE262" s="98"/>
      <c r="BF262" s="98"/>
      <c r="BG262" s="98"/>
      <c r="BH262" s="98"/>
      <c r="BI262" s="98"/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/>
      <c r="BU262" s="98"/>
      <c r="BV262" s="98"/>
      <c r="BW262" s="98"/>
      <c r="BX262" s="98"/>
      <c r="BY262" s="98"/>
      <c r="BZ262" s="98"/>
      <c r="CA262" s="98"/>
      <c r="CB262" s="98"/>
      <c r="CC262" s="98"/>
      <c r="CD262" s="51">
        <f t="shared" si="105"/>
        <v>0</v>
      </c>
      <c r="CE262" s="54">
        <v>1.6666666666666667</v>
      </c>
      <c r="CF262" s="114">
        <f t="shared" si="106"/>
        <v>1.6666666666666667</v>
      </c>
      <c r="CG262" s="91">
        <f t="shared" si="107"/>
        <v>3</v>
      </c>
      <c r="CH262" s="91">
        <f t="shared" si="86"/>
        <v>0</v>
      </c>
      <c r="CI262" s="91">
        <f t="shared" si="87"/>
        <v>0</v>
      </c>
      <c r="CJ262" s="91">
        <f t="shared" si="88"/>
        <v>0</v>
      </c>
      <c r="CK262" s="91">
        <f t="shared" si="89"/>
        <v>0</v>
      </c>
      <c r="CL262" s="91">
        <f t="shared" si="90"/>
        <v>0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48</v>
      </c>
      <c r="CT262" s="52">
        <f t="shared" si="109"/>
        <v>3</v>
      </c>
      <c r="CU262" s="53">
        <f t="shared" si="110"/>
        <v>6.25E-2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/>
      <c r="M263" s="98"/>
      <c r="N263" s="98"/>
      <c r="O263" s="98"/>
      <c r="P263" s="98"/>
      <c r="Q263" s="98"/>
      <c r="R263" s="98"/>
      <c r="S263" s="98"/>
      <c r="T263" s="98"/>
      <c r="U263" s="98"/>
      <c r="V263" s="46">
        <f t="shared" si="97"/>
        <v>0</v>
      </c>
      <c r="W263" s="54">
        <v>47.666666666666664</v>
      </c>
      <c r="X263" s="114">
        <f t="shared" si="98"/>
        <v>47.666666666666664</v>
      </c>
      <c r="Y263" s="98">
        <v>0</v>
      </c>
      <c r="Z263" s="98">
        <v>0</v>
      </c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46">
        <f t="shared" si="99"/>
        <v>0</v>
      </c>
      <c r="AL263" s="54">
        <v>207.33333333333334</v>
      </c>
      <c r="AM263" s="114">
        <f t="shared" si="100"/>
        <v>207.33333333333334</v>
      </c>
      <c r="AN263" s="98">
        <v>0</v>
      </c>
      <c r="AO263" s="98">
        <v>0</v>
      </c>
      <c r="AP263" s="98"/>
      <c r="AQ263" s="98"/>
      <c r="AR263" s="98"/>
      <c r="AS263" s="98"/>
      <c r="AT263" s="98"/>
      <c r="AU263" s="98"/>
      <c r="AV263" s="98"/>
      <c r="AW263" s="98"/>
      <c r="AX263" s="98"/>
      <c r="AY263" s="98"/>
      <c r="AZ263" s="46">
        <f t="shared" si="101"/>
        <v>0</v>
      </c>
      <c r="BA263" s="54">
        <v>1.3333333333333333</v>
      </c>
      <c r="BB263" s="114">
        <f t="shared" si="102"/>
        <v>1.3333333333333333</v>
      </c>
      <c r="BC263" s="98">
        <v>0</v>
      </c>
      <c r="BD263" s="98">
        <v>0</v>
      </c>
      <c r="BE263" s="98"/>
      <c r="BF263" s="98"/>
      <c r="BG263" s="98"/>
      <c r="BH263" s="98"/>
      <c r="BI263" s="98"/>
      <c r="BJ263" s="98"/>
      <c r="BK263" s="98"/>
      <c r="BL263" s="98"/>
      <c r="BM263" s="98"/>
      <c r="BN263" s="98"/>
      <c r="BO263" s="51">
        <f t="shared" si="103"/>
        <v>0</v>
      </c>
      <c r="BP263" s="54">
        <v>1.6666666666666667</v>
      </c>
      <c r="BQ263" s="114">
        <f t="shared" si="104"/>
        <v>1.6666666666666667</v>
      </c>
      <c r="BR263" s="98">
        <v>0</v>
      </c>
      <c r="BS263" s="98">
        <v>0</v>
      </c>
      <c r="BT263" s="98"/>
      <c r="BU263" s="98"/>
      <c r="BV263" s="98"/>
      <c r="BW263" s="98"/>
      <c r="BX263" s="98"/>
      <c r="BY263" s="98"/>
      <c r="BZ263" s="98"/>
      <c r="CA263" s="98"/>
      <c r="CB263" s="98"/>
      <c r="CC263" s="98"/>
      <c r="CD263" s="51">
        <f t="shared" si="105"/>
        <v>0</v>
      </c>
      <c r="CE263" s="54">
        <v>0</v>
      </c>
      <c r="CF263" s="114">
        <f t="shared" si="106"/>
        <v>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0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0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258</v>
      </c>
      <c r="CT263" s="52">
        <f t="shared" si="109"/>
        <v>0</v>
      </c>
      <c r="CU263" s="53">
        <f t="shared" si="110"/>
        <v>0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0</v>
      </c>
      <c r="L264" s="98"/>
      <c r="M264" s="98"/>
      <c r="N264" s="98"/>
      <c r="O264" s="98"/>
      <c r="P264" s="98"/>
      <c r="Q264" s="98"/>
      <c r="R264" s="98"/>
      <c r="S264" s="98"/>
      <c r="T264" s="98"/>
      <c r="U264" s="98"/>
      <c r="V264" s="46">
        <f t="shared" ref="V264:V327" si="122">SUM(J264:U264)</f>
        <v>1</v>
      </c>
      <c r="W264" s="54">
        <v>80.666666666666671</v>
      </c>
      <c r="X264" s="114">
        <f t="shared" ref="X264:X327" si="123">SUM(L264:W264)</f>
        <v>81.666666666666671</v>
      </c>
      <c r="Y264" s="98">
        <v>0</v>
      </c>
      <c r="Z264" s="98">
        <v>0</v>
      </c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46">
        <f t="shared" ref="AK264:AK327" si="124">SUM(Y264:AJ264)</f>
        <v>0</v>
      </c>
      <c r="AL264" s="54">
        <v>54.333333333333336</v>
      </c>
      <c r="AM264" s="114">
        <f t="shared" ref="AM264:AM327" si="125">SUM(AA264:AL264)</f>
        <v>54.333333333333336</v>
      </c>
      <c r="AN264" s="98">
        <v>0</v>
      </c>
      <c r="AO264" s="98">
        <v>0</v>
      </c>
      <c r="AP264" s="98"/>
      <c r="AQ264" s="98"/>
      <c r="AR264" s="98"/>
      <c r="AS264" s="98"/>
      <c r="AT264" s="98"/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2</v>
      </c>
      <c r="BB264" s="114">
        <f t="shared" ref="BB264:BB327" si="127">SUM(AP264:BA264)</f>
        <v>2</v>
      </c>
      <c r="BC264" s="98">
        <v>0</v>
      </c>
      <c r="BD264" s="98">
        <v>0</v>
      </c>
      <c r="BE264" s="98"/>
      <c r="BF264" s="98"/>
      <c r="BG264" s="98"/>
      <c r="BH264" s="98"/>
      <c r="BI264" s="98"/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0.66666666666666663</v>
      </c>
      <c r="BQ264" s="114">
        <f t="shared" ref="BQ264:BQ327" si="129">SUM(BE264:BP264)</f>
        <v>0.66666666666666663</v>
      </c>
      <c r="BR264" s="98">
        <v>0</v>
      </c>
      <c r="BS264" s="98">
        <v>0</v>
      </c>
      <c r="BT264" s="98"/>
      <c r="BU264" s="98"/>
      <c r="BV264" s="98"/>
      <c r="BW264" s="98"/>
      <c r="BX264" s="98"/>
      <c r="BY264" s="98"/>
      <c r="BZ264" s="98"/>
      <c r="CA264" s="98"/>
      <c r="CB264" s="98"/>
      <c r="CC264" s="98"/>
      <c r="CD264" s="51">
        <f t="shared" ref="CD264:CD327" si="130">SUM(BR264:CC264)</f>
        <v>0</v>
      </c>
      <c r="CE264" s="54">
        <v>7.666666666666667</v>
      </c>
      <c r="CF264" s="114">
        <f t="shared" ref="CF264:CF327" si="131">SUM(BT264:CE264)</f>
        <v>7.666666666666667</v>
      </c>
      <c r="CG264" s="91">
        <f t="shared" ref="CG264:CG327" si="132">+J264+Y264+AN264+BC264+BR264</f>
        <v>1</v>
      </c>
      <c r="CH264" s="91">
        <f t="shared" si="111"/>
        <v>0</v>
      </c>
      <c r="CI264" s="91">
        <f t="shared" si="112"/>
        <v>0</v>
      </c>
      <c r="CJ264" s="91">
        <f t="shared" si="113"/>
        <v>0</v>
      </c>
      <c r="CK264" s="91">
        <f t="shared" si="114"/>
        <v>0</v>
      </c>
      <c r="CL264" s="91">
        <f t="shared" si="115"/>
        <v>0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145.33333333333331</v>
      </c>
      <c r="CT264" s="52">
        <f t="shared" ref="CT264:CT327" si="134">V264+AK264+AZ264+BO264+CD264</f>
        <v>1</v>
      </c>
      <c r="CU264" s="53">
        <f t="shared" ref="CU264:CU327" si="135">IFERROR(CT264/CS264,0)</f>
        <v>6.8807339449541297E-3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3</v>
      </c>
      <c r="L265" s="98"/>
      <c r="M265" s="98"/>
      <c r="N265" s="98"/>
      <c r="O265" s="98"/>
      <c r="P265" s="98"/>
      <c r="Q265" s="98"/>
      <c r="R265" s="98"/>
      <c r="S265" s="98"/>
      <c r="T265" s="98"/>
      <c r="U265" s="98"/>
      <c r="V265" s="46">
        <f t="shared" si="122"/>
        <v>29</v>
      </c>
      <c r="W265" s="54">
        <v>77</v>
      </c>
      <c r="X265" s="114">
        <f t="shared" si="123"/>
        <v>106</v>
      </c>
      <c r="Y265" s="98">
        <v>0</v>
      </c>
      <c r="Z265" s="98">
        <v>0</v>
      </c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46">
        <f t="shared" si="124"/>
        <v>0</v>
      </c>
      <c r="AL265" s="54">
        <v>60.666666666666664</v>
      </c>
      <c r="AM265" s="114">
        <f t="shared" si="125"/>
        <v>60.666666666666664</v>
      </c>
      <c r="AN265" s="98">
        <v>0</v>
      </c>
      <c r="AO265" s="98">
        <v>1</v>
      </c>
      <c r="AP265" s="98"/>
      <c r="AQ265" s="98"/>
      <c r="AR265" s="98"/>
      <c r="AS265" s="98"/>
      <c r="AT265" s="98"/>
      <c r="AU265" s="98"/>
      <c r="AV265" s="98"/>
      <c r="AW265" s="98"/>
      <c r="AX265" s="98"/>
      <c r="AY265" s="98"/>
      <c r="AZ265" s="46">
        <f t="shared" si="126"/>
        <v>1</v>
      </c>
      <c r="BA265" s="54">
        <v>4</v>
      </c>
      <c r="BB265" s="114">
        <f t="shared" si="127"/>
        <v>5</v>
      </c>
      <c r="BC265" s="98">
        <v>0</v>
      </c>
      <c r="BD265" s="98">
        <v>0</v>
      </c>
      <c r="BE265" s="98"/>
      <c r="BF265" s="98"/>
      <c r="BG265" s="98"/>
      <c r="BH265" s="98"/>
      <c r="BI265" s="98"/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/>
      <c r="BU265" s="98"/>
      <c r="BV265" s="98"/>
      <c r="BW265" s="98"/>
      <c r="BX265" s="98"/>
      <c r="BY265" s="98"/>
      <c r="BZ265" s="98"/>
      <c r="CA265" s="98"/>
      <c r="CB265" s="98"/>
      <c r="CC265" s="98"/>
      <c r="CD265" s="51">
        <f t="shared" si="130"/>
        <v>0</v>
      </c>
      <c r="CE265" s="54">
        <v>2.6666666666666665</v>
      </c>
      <c r="CF265" s="114">
        <f t="shared" si="131"/>
        <v>2.6666666666666665</v>
      </c>
      <c r="CG265" s="91">
        <f t="shared" si="132"/>
        <v>26</v>
      </c>
      <c r="CH265" s="91">
        <f t="shared" si="111"/>
        <v>4</v>
      </c>
      <c r="CI265" s="91">
        <f t="shared" si="112"/>
        <v>0</v>
      </c>
      <c r="CJ265" s="91">
        <f t="shared" si="113"/>
        <v>0</v>
      </c>
      <c r="CK265" s="91">
        <f t="shared" si="114"/>
        <v>0</v>
      </c>
      <c r="CL265" s="91">
        <f t="shared" si="115"/>
        <v>0</v>
      </c>
      <c r="CM265" s="91">
        <f t="shared" si="116"/>
        <v>0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144.33333333333331</v>
      </c>
      <c r="CT265" s="52">
        <f t="shared" si="134"/>
        <v>30</v>
      </c>
      <c r="CU265" s="53">
        <f t="shared" si="135"/>
        <v>0.2078521939953811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0</v>
      </c>
      <c r="L266" s="98"/>
      <c r="M266" s="98"/>
      <c r="N266" s="98"/>
      <c r="O266" s="98"/>
      <c r="P266" s="98"/>
      <c r="Q266" s="98"/>
      <c r="R266" s="98"/>
      <c r="S266" s="98"/>
      <c r="T266" s="98"/>
      <c r="U266" s="98"/>
      <c r="V266" s="46">
        <f t="shared" si="122"/>
        <v>3</v>
      </c>
      <c r="W266" s="54">
        <v>60</v>
      </c>
      <c r="X266" s="114">
        <f t="shared" si="123"/>
        <v>63</v>
      </c>
      <c r="Y266" s="98">
        <v>15</v>
      </c>
      <c r="Z266" s="98">
        <v>0</v>
      </c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46">
        <f t="shared" si="124"/>
        <v>15</v>
      </c>
      <c r="AL266" s="54">
        <v>60.333333333333336</v>
      </c>
      <c r="AM266" s="114">
        <f t="shared" si="125"/>
        <v>75.333333333333343</v>
      </c>
      <c r="AN266" s="98">
        <v>0</v>
      </c>
      <c r="AO266" s="98">
        <v>0</v>
      </c>
      <c r="AP266" s="98"/>
      <c r="AQ266" s="98"/>
      <c r="AR266" s="98"/>
      <c r="AS266" s="98"/>
      <c r="AT266" s="98"/>
      <c r="AU266" s="98"/>
      <c r="AV266" s="98"/>
      <c r="AW266" s="98"/>
      <c r="AX266" s="98"/>
      <c r="AY266" s="98"/>
      <c r="AZ266" s="46">
        <f t="shared" si="126"/>
        <v>0</v>
      </c>
      <c r="BA266" s="54">
        <v>2.6666666666666665</v>
      </c>
      <c r="BB266" s="114">
        <f t="shared" si="127"/>
        <v>2.6666666666666665</v>
      </c>
      <c r="BC266" s="98">
        <v>0</v>
      </c>
      <c r="BD266" s="98">
        <v>0</v>
      </c>
      <c r="BE266" s="98"/>
      <c r="BF266" s="98"/>
      <c r="BG266" s="98"/>
      <c r="BH266" s="98"/>
      <c r="BI266" s="98"/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/>
      <c r="BU266" s="98"/>
      <c r="BV266" s="98"/>
      <c r="BW266" s="98"/>
      <c r="BX266" s="98"/>
      <c r="BY266" s="98"/>
      <c r="BZ266" s="98"/>
      <c r="CA266" s="98"/>
      <c r="CB266" s="98"/>
      <c r="CC266" s="98"/>
      <c r="CD266" s="51">
        <f t="shared" si="130"/>
        <v>0</v>
      </c>
      <c r="CE266" s="54">
        <v>0.33333333333333331</v>
      </c>
      <c r="CF266" s="114">
        <f t="shared" si="131"/>
        <v>0.33333333333333331</v>
      </c>
      <c r="CG266" s="91">
        <f t="shared" si="132"/>
        <v>18</v>
      </c>
      <c r="CH266" s="91">
        <f t="shared" si="111"/>
        <v>0</v>
      </c>
      <c r="CI266" s="91">
        <f t="shared" si="112"/>
        <v>0</v>
      </c>
      <c r="CJ266" s="91">
        <f t="shared" si="113"/>
        <v>0</v>
      </c>
      <c r="CK266" s="91">
        <f t="shared" si="114"/>
        <v>0</v>
      </c>
      <c r="CL266" s="91">
        <f t="shared" si="115"/>
        <v>0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123.33333333333334</v>
      </c>
      <c r="CT266" s="52">
        <f t="shared" si="134"/>
        <v>18</v>
      </c>
      <c r="CU266" s="53">
        <f t="shared" si="135"/>
        <v>0.14594594594594593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11</v>
      </c>
      <c r="L267" s="98"/>
      <c r="M267" s="98"/>
      <c r="N267" s="98"/>
      <c r="O267" s="98"/>
      <c r="P267" s="98"/>
      <c r="Q267" s="98"/>
      <c r="R267" s="98"/>
      <c r="S267" s="98"/>
      <c r="T267" s="98"/>
      <c r="U267" s="98"/>
      <c r="V267" s="46">
        <f t="shared" si="122"/>
        <v>43</v>
      </c>
      <c r="W267" s="54">
        <v>103.66666666666667</v>
      </c>
      <c r="X267" s="114">
        <f t="shared" si="123"/>
        <v>146.66666666666669</v>
      </c>
      <c r="Y267" s="98">
        <v>10</v>
      </c>
      <c r="Z267" s="98">
        <v>4</v>
      </c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46">
        <f t="shared" si="124"/>
        <v>14</v>
      </c>
      <c r="AL267" s="54">
        <v>12.666666666666666</v>
      </c>
      <c r="AM267" s="114">
        <f t="shared" si="125"/>
        <v>26.666666666666664</v>
      </c>
      <c r="AN267" s="98">
        <v>1</v>
      </c>
      <c r="AO267" s="98">
        <v>0</v>
      </c>
      <c r="AP267" s="98"/>
      <c r="AQ267" s="98"/>
      <c r="AR267" s="98"/>
      <c r="AS267" s="98"/>
      <c r="AT267" s="98"/>
      <c r="AU267" s="98"/>
      <c r="AV267" s="98"/>
      <c r="AW267" s="98"/>
      <c r="AX267" s="98"/>
      <c r="AY267" s="98"/>
      <c r="AZ267" s="46">
        <f t="shared" si="126"/>
        <v>1</v>
      </c>
      <c r="BA267" s="54">
        <v>4</v>
      </c>
      <c r="BB267" s="114">
        <f t="shared" si="127"/>
        <v>5</v>
      </c>
      <c r="BC267" s="98">
        <v>0</v>
      </c>
      <c r="BD267" s="98">
        <v>0</v>
      </c>
      <c r="BE267" s="98"/>
      <c r="BF267" s="98"/>
      <c r="BG267" s="98"/>
      <c r="BH267" s="98"/>
      <c r="BI267" s="98"/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1</v>
      </c>
      <c r="BT267" s="98"/>
      <c r="BU267" s="98"/>
      <c r="BV267" s="98"/>
      <c r="BW267" s="98"/>
      <c r="BX267" s="98"/>
      <c r="BY267" s="98"/>
      <c r="BZ267" s="98"/>
      <c r="CA267" s="98"/>
      <c r="CB267" s="98"/>
      <c r="CC267" s="98"/>
      <c r="CD267" s="51">
        <f t="shared" si="130"/>
        <v>8</v>
      </c>
      <c r="CE267" s="54">
        <v>2.3333333333333335</v>
      </c>
      <c r="CF267" s="114">
        <f t="shared" si="131"/>
        <v>10.333333333333334</v>
      </c>
      <c r="CG267" s="91">
        <f t="shared" si="132"/>
        <v>50</v>
      </c>
      <c r="CH267" s="91">
        <f t="shared" si="111"/>
        <v>16</v>
      </c>
      <c r="CI267" s="91">
        <f t="shared" si="112"/>
        <v>0</v>
      </c>
      <c r="CJ267" s="91">
        <f t="shared" si="113"/>
        <v>0</v>
      </c>
      <c r="CK267" s="91">
        <f t="shared" si="114"/>
        <v>0</v>
      </c>
      <c r="CL267" s="91">
        <f t="shared" si="115"/>
        <v>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122.66666666666667</v>
      </c>
      <c r="CT267" s="52">
        <f t="shared" si="134"/>
        <v>66</v>
      </c>
      <c r="CU267" s="53">
        <f t="shared" si="135"/>
        <v>0.53804347826086951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14</v>
      </c>
      <c r="L268" s="98"/>
      <c r="M268" s="98"/>
      <c r="N268" s="98"/>
      <c r="O268" s="98"/>
      <c r="P268" s="98"/>
      <c r="Q268" s="98"/>
      <c r="R268" s="98"/>
      <c r="S268" s="98"/>
      <c r="T268" s="98"/>
      <c r="U268" s="98"/>
      <c r="V268" s="46">
        <f t="shared" si="122"/>
        <v>23</v>
      </c>
      <c r="W268" s="54">
        <v>167</v>
      </c>
      <c r="X268" s="114">
        <f t="shared" si="123"/>
        <v>190</v>
      </c>
      <c r="Y268" s="98">
        <v>9</v>
      </c>
      <c r="Z268" s="98">
        <v>16</v>
      </c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46">
        <f t="shared" si="124"/>
        <v>25</v>
      </c>
      <c r="AL268" s="54">
        <v>168.66666666666666</v>
      </c>
      <c r="AM268" s="114">
        <f t="shared" si="125"/>
        <v>193.66666666666666</v>
      </c>
      <c r="AN268" s="98">
        <v>0</v>
      </c>
      <c r="AO268" s="98">
        <v>0</v>
      </c>
      <c r="AP268" s="98"/>
      <c r="AQ268" s="98"/>
      <c r="AR268" s="98"/>
      <c r="AS268" s="98"/>
      <c r="AT268" s="98"/>
      <c r="AU268" s="98"/>
      <c r="AV268" s="98"/>
      <c r="AW268" s="98"/>
      <c r="AX268" s="98"/>
      <c r="AY268" s="98"/>
      <c r="AZ268" s="46">
        <f t="shared" si="126"/>
        <v>0</v>
      </c>
      <c r="BA268" s="54">
        <v>3</v>
      </c>
      <c r="BB268" s="114">
        <f t="shared" si="127"/>
        <v>3</v>
      </c>
      <c r="BC268" s="98">
        <v>0</v>
      </c>
      <c r="BD268" s="98">
        <v>0</v>
      </c>
      <c r="BE268" s="98"/>
      <c r="BF268" s="98"/>
      <c r="BG268" s="98"/>
      <c r="BH268" s="98"/>
      <c r="BI268" s="98"/>
      <c r="BJ268" s="98"/>
      <c r="BK268" s="98"/>
      <c r="BL268" s="98"/>
      <c r="BM268" s="98"/>
      <c r="BN268" s="98"/>
      <c r="BO268" s="51">
        <f t="shared" si="128"/>
        <v>0</v>
      </c>
      <c r="BP268" s="54">
        <v>0.33333333333333331</v>
      </c>
      <c r="BQ268" s="114">
        <f t="shared" si="129"/>
        <v>0.33333333333333331</v>
      </c>
      <c r="BR268" s="98">
        <v>0</v>
      </c>
      <c r="BS268" s="98">
        <v>0</v>
      </c>
      <c r="BT268" s="98"/>
      <c r="BU268" s="98"/>
      <c r="BV268" s="98"/>
      <c r="BW268" s="98"/>
      <c r="BX268" s="98"/>
      <c r="BY268" s="98"/>
      <c r="BZ268" s="98"/>
      <c r="CA268" s="98"/>
      <c r="CB268" s="98"/>
      <c r="CC268" s="98"/>
      <c r="CD268" s="51">
        <f t="shared" si="130"/>
        <v>0</v>
      </c>
      <c r="CE268" s="54">
        <v>1</v>
      </c>
      <c r="CF268" s="114">
        <f t="shared" si="131"/>
        <v>1</v>
      </c>
      <c r="CG268" s="91">
        <f t="shared" si="132"/>
        <v>18</v>
      </c>
      <c r="CH268" s="91">
        <f t="shared" si="111"/>
        <v>30</v>
      </c>
      <c r="CI268" s="91">
        <f t="shared" si="112"/>
        <v>0</v>
      </c>
      <c r="CJ268" s="91">
        <f t="shared" si="113"/>
        <v>0</v>
      </c>
      <c r="CK268" s="91">
        <f t="shared" si="114"/>
        <v>0</v>
      </c>
      <c r="CL268" s="91">
        <f t="shared" si="115"/>
        <v>0</v>
      </c>
      <c r="CM268" s="91">
        <f t="shared" si="116"/>
        <v>0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339.99999999999994</v>
      </c>
      <c r="CT268" s="52">
        <f t="shared" si="134"/>
        <v>48</v>
      </c>
      <c r="CU268" s="53">
        <f t="shared" si="135"/>
        <v>0.14117647058823532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/>
      <c r="M269" s="98"/>
      <c r="N269" s="98"/>
      <c r="O269" s="98"/>
      <c r="P269" s="98"/>
      <c r="Q269" s="98"/>
      <c r="R269" s="98"/>
      <c r="S269" s="98"/>
      <c r="T269" s="98"/>
      <c r="U269" s="98"/>
      <c r="V269" s="46">
        <f t="shared" si="122"/>
        <v>0</v>
      </c>
      <c r="W269" s="54">
        <v>28.333333333333332</v>
      </c>
      <c r="X269" s="114">
        <f t="shared" si="123"/>
        <v>28.333333333333332</v>
      </c>
      <c r="Y269" s="98">
        <v>0</v>
      </c>
      <c r="Z269" s="98">
        <v>0</v>
      </c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46">
        <f t="shared" si="124"/>
        <v>0</v>
      </c>
      <c r="AL269" s="54">
        <v>21</v>
      </c>
      <c r="AM269" s="114">
        <f t="shared" si="125"/>
        <v>21</v>
      </c>
      <c r="AN269" s="98">
        <v>0</v>
      </c>
      <c r="AO269" s="98">
        <v>0</v>
      </c>
      <c r="AP269" s="98"/>
      <c r="AQ269" s="98"/>
      <c r="AR269" s="98"/>
      <c r="AS269" s="98"/>
      <c r="AT269" s="98"/>
      <c r="AU269" s="98"/>
      <c r="AV269" s="98"/>
      <c r="AW269" s="98"/>
      <c r="AX269" s="98"/>
      <c r="AY269" s="98"/>
      <c r="AZ269" s="46">
        <f t="shared" si="126"/>
        <v>0</v>
      </c>
      <c r="BA269" s="54">
        <v>0.66666666666666663</v>
      </c>
      <c r="BB269" s="114">
        <f t="shared" si="127"/>
        <v>0.66666666666666663</v>
      </c>
      <c r="BC269" s="98">
        <v>0</v>
      </c>
      <c r="BD269" s="98">
        <v>0</v>
      </c>
      <c r="BE269" s="98"/>
      <c r="BF269" s="98"/>
      <c r="BG269" s="98"/>
      <c r="BH269" s="98"/>
      <c r="BI269" s="98"/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/>
      <c r="BU269" s="98"/>
      <c r="BV269" s="98"/>
      <c r="BW269" s="98"/>
      <c r="BX269" s="98"/>
      <c r="BY269" s="98"/>
      <c r="BZ269" s="98"/>
      <c r="CA269" s="98"/>
      <c r="CB269" s="98"/>
      <c r="CC269" s="98"/>
      <c r="CD269" s="51">
        <f t="shared" si="130"/>
        <v>0</v>
      </c>
      <c r="CE269" s="54">
        <v>0</v>
      </c>
      <c r="CF269" s="114">
        <f t="shared" si="131"/>
        <v>0</v>
      </c>
      <c r="CG269" s="91">
        <f t="shared" si="132"/>
        <v>0</v>
      </c>
      <c r="CH269" s="91">
        <f t="shared" si="111"/>
        <v>0</v>
      </c>
      <c r="CI269" s="91">
        <f t="shared" si="112"/>
        <v>0</v>
      </c>
      <c r="CJ269" s="91">
        <f t="shared" si="113"/>
        <v>0</v>
      </c>
      <c r="CK269" s="91">
        <f t="shared" si="114"/>
        <v>0</v>
      </c>
      <c r="CL269" s="91">
        <f t="shared" si="115"/>
        <v>0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49.999999999999993</v>
      </c>
      <c r="CT269" s="52">
        <f t="shared" si="134"/>
        <v>0</v>
      </c>
      <c r="CU269" s="53">
        <f t="shared" si="135"/>
        <v>0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0</v>
      </c>
      <c r="L270" s="98"/>
      <c r="M270" s="98"/>
      <c r="N270" s="98"/>
      <c r="O270" s="98"/>
      <c r="P270" s="98"/>
      <c r="Q270" s="98"/>
      <c r="R270" s="98"/>
      <c r="S270" s="98"/>
      <c r="T270" s="98"/>
      <c r="U270" s="98"/>
      <c r="V270" s="46">
        <f t="shared" si="122"/>
        <v>0</v>
      </c>
      <c r="W270" s="54">
        <v>7</v>
      </c>
      <c r="X270" s="114">
        <f t="shared" si="123"/>
        <v>7</v>
      </c>
      <c r="Y270" s="98">
        <v>1</v>
      </c>
      <c r="Z270" s="98">
        <v>0</v>
      </c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46">
        <f t="shared" si="124"/>
        <v>1</v>
      </c>
      <c r="AL270" s="54">
        <v>29.333333333333332</v>
      </c>
      <c r="AM270" s="114">
        <f t="shared" si="125"/>
        <v>30.333333333333332</v>
      </c>
      <c r="AN270" s="98">
        <v>0</v>
      </c>
      <c r="AO270" s="98">
        <v>0</v>
      </c>
      <c r="AP270" s="98"/>
      <c r="AQ270" s="98"/>
      <c r="AR270" s="98"/>
      <c r="AS270" s="98"/>
      <c r="AT270" s="98"/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/>
      <c r="BF270" s="98"/>
      <c r="BG270" s="98"/>
      <c r="BH270" s="98"/>
      <c r="BI270" s="98"/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/>
      <c r="BU270" s="98"/>
      <c r="BV270" s="98"/>
      <c r="BW270" s="98"/>
      <c r="BX270" s="98"/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0</v>
      </c>
      <c r="CI270" s="91">
        <f t="shared" si="112"/>
        <v>0</v>
      </c>
      <c r="CJ270" s="91">
        <f t="shared" si="113"/>
        <v>0</v>
      </c>
      <c r="CK270" s="91">
        <f t="shared" si="114"/>
        <v>0</v>
      </c>
      <c r="CL270" s="91">
        <f t="shared" si="115"/>
        <v>0</v>
      </c>
      <c r="CM270" s="91">
        <f t="shared" si="116"/>
        <v>0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36.333333333333329</v>
      </c>
      <c r="CT270" s="52">
        <f t="shared" si="134"/>
        <v>1</v>
      </c>
      <c r="CU270" s="53">
        <f t="shared" si="135"/>
        <v>2.7522935779816519E-2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18</v>
      </c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46">
        <f t="shared" si="122"/>
        <v>43</v>
      </c>
      <c r="W271" s="54">
        <v>92.666666666666671</v>
      </c>
      <c r="X271" s="114">
        <f t="shared" si="123"/>
        <v>135.66666666666669</v>
      </c>
      <c r="Y271" s="98">
        <v>2</v>
      </c>
      <c r="Z271" s="98">
        <v>0</v>
      </c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46">
        <f t="shared" si="124"/>
        <v>2</v>
      </c>
      <c r="AL271" s="54">
        <v>161.66666666666666</v>
      </c>
      <c r="AM271" s="114">
        <f t="shared" si="125"/>
        <v>163.66666666666666</v>
      </c>
      <c r="AN271" s="98">
        <v>0</v>
      </c>
      <c r="AO271" s="98">
        <v>0</v>
      </c>
      <c r="AP271" s="98"/>
      <c r="AQ271" s="98"/>
      <c r="AR271" s="98"/>
      <c r="AS271" s="98"/>
      <c r="AT271" s="98"/>
      <c r="AU271" s="98"/>
      <c r="AV271" s="98"/>
      <c r="AW271" s="98"/>
      <c r="AX271" s="98"/>
      <c r="AY271" s="98"/>
      <c r="AZ271" s="46">
        <f t="shared" si="126"/>
        <v>0</v>
      </c>
      <c r="BA271" s="54">
        <v>3</v>
      </c>
      <c r="BB271" s="114">
        <f t="shared" si="127"/>
        <v>3</v>
      </c>
      <c r="BC271" s="98">
        <v>0</v>
      </c>
      <c r="BD271" s="98">
        <v>0</v>
      </c>
      <c r="BE271" s="98"/>
      <c r="BF271" s="98"/>
      <c r="BG271" s="98"/>
      <c r="BH271" s="98"/>
      <c r="BI271" s="98"/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/>
      <c r="BU271" s="98"/>
      <c r="BV271" s="98"/>
      <c r="BW271" s="98"/>
      <c r="BX271" s="98"/>
      <c r="BY271" s="98"/>
      <c r="BZ271" s="98"/>
      <c r="CA271" s="98"/>
      <c r="CB271" s="98"/>
      <c r="CC271" s="98"/>
      <c r="CD271" s="51">
        <f t="shared" si="130"/>
        <v>0</v>
      </c>
      <c r="CE271" s="54">
        <v>1.3333333333333333</v>
      </c>
      <c r="CF271" s="114">
        <f t="shared" si="131"/>
        <v>1.3333333333333333</v>
      </c>
      <c r="CG271" s="91">
        <f t="shared" si="132"/>
        <v>27</v>
      </c>
      <c r="CH271" s="91">
        <f t="shared" si="111"/>
        <v>18</v>
      </c>
      <c r="CI271" s="91">
        <f t="shared" si="112"/>
        <v>0</v>
      </c>
      <c r="CJ271" s="91">
        <f t="shared" si="113"/>
        <v>0</v>
      </c>
      <c r="CK271" s="91">
        <f t="shared" si="114"/>
        <v>0</v>
      </c>
      <c r="CL271" s="91">
        <f t="shared" si="115"/>
        <v>0</v>
      </c>
      <c r="CM271" s="91">
        <f t="shared" si="116"/>
        <v>0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258.66666666666663</v>
      </c>
      <c r="CT271" s="52">
        <f t="shared" si="134"/>
        <v>45</v>
      </c>
      <c r="CU271" s="53">
        <f t="shared" si="135"/>
        <v>0.17396907216494847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/>
      <c r="M272" s="98"/>
      <c r="N272" s="98"/>
      <c r="O272" s="98"/>
      <c r="P272" s="98"/>
      <c r="Q272" s="98"/>
      <c r="R272" s="98"/>
      <c r="S272" s="98"/>
      <c r="T272" s="98"/>
      <c r="U272" s="98"/>
      <c r="V272" s="46">
        <f t="shared" si="122"/>
        <v>4</v>
      </c>
      <c r="W272" s="54">
        <v>3.3333333333333335</v>
      </c>
      <c r="X272" s="114">
        <f t="shared" si="123"/>
        <v>7.3333333333333339</v>
      </c>
      <c r="Y272" s="98">
        <v>2</v>
      </c>
      <c r="Z272" s="98">
        <v>5</v>
      </c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46">
        <f t="shared" si="124"/>
        <v>7</v>
      </c>
      <c r="AL272" s="54">
        <v>32</v>
      </c>
      <c r="AM272" s="114">
        <f t="shared" si="125"/>
        <v>39</v>
      </c>
      <c r="AN272" s="98">
        <v>0</v>
      </c>
      <c r="AO272" s="98">
        <v>0</v>
      </c>
      <c r="AP272" s="98"/>
      <c r="AQ272" s="98"/>
      <c r="AR272" s="98"/>
      <c r="AS272" s="98"/>
      <c r="AT272" s="98"/>
      <c r="AU272" s="98"/>
      <c r="AV272" s="98"/>
      <c r="AW272" s="98"/>
      <c r="AX272" s="98"/>
      <c r="AY272" s="98"/>
      <c r="AZ272" s="46">
        <f t="shared" si="126"/>
        <v>0</v>
      </c>
      <c r="BA272" s="54">
        <v>1</v>
      </c>
      <c r="BB272" s="114">
        <f t="shared" si="127"/>
        <v>1</v>
      </c>
      <c r="BC272" s="98">
        <v>0</v>
      </c>
      <c r="BD272" s="98">
        <v>0</v>
      </c>
      <c r="BE272" s="98"/>
      <c r="BF272" s="98"/>
      <c r="BG272" s="98"/>
      <c r="BH272" s="98"/>
      <c r="BI272" s="98"/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/>
      <c r="BU272" s="98"/>
      <c r="BV272" s="98"/>
      <c r="BW272" s="98"/>
      <c r="BX272" s="98"/>
      <c r="BY272" s="98"/>
      <c r="BZ272" s="98"/>
      <c r="CA272" s="98"/>
      <c r="CB272" s="98"/>
      <c r="CC272" s="98"/>
      <c r="CD272" s="51">
        <f t="shared" si="130"/>
        <v>0</v>
      </c>
      <c r="CE272" s="54">
        <v>0.33333333333333331</v>
      </c>
      <c r="CF272" s="114">
        <f t="shared" si="131"/>
        <v>0.33333333333333331</v>
      </c>
      <c r="CG272" s="91">
        <f t="shared" si="132"/>
        <v>5</v>
      </c>
      <c r="CH272" s="91">
        <f t="shared" si="111"/>
        <v>6</v>
      </c>
      <c r="CI272" s="91">
        <f t="shared" si="112"/>
        <v>0</v>
      </c>
      <c r="CJ272" s="91">
        <f t="shared" si="113"/>
        <v>0</v>
      </c>
      <c r="CK272" s="91">
        <f t="shared" si="114"/>
        <v>0</v>
      </c>
      <c r="CL272" s="91">
        <f t="shared" si="115"/>
        <v>0</v>
      </c>
      <c r="CM272" s="91">
        <f t="shared" si="116"/>
        <v>0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36.666666666666671</v>
      </c>
      <c r="CT272" s="52">
        <f t="shared" si="134"/>
        <v>11</v>
      </c>
      <c r="CU272" s="53">
        <f t="shared" si="135"/>
        <v>0.3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/>
      <c r="M273" s="98"/>
      <c r="N273" s="98"/>
      <c r="O273" s="98"/>
      <c r="P273" s="98"/>
      <c r="Q273" s="98"/>
      <c r="R273" s="98"/>
      <c r="S273" s="98"/>
      <c r="T273" s="98"/>
      <c r="U273" s="98"/>
      <c r="V273" s="46">
        <f t="shared" si="122"/>
        <v>0</v>
      </c>
      <c r="W273" s="54">
        <v>21</v>
      </c>
      <c r="X273" s="114">
        <f t="shared" si="123"/>
        <v>21</v>
      </c>
      <c r="Y273" s="98">
        <v>0</v>
      </c>
      <c r="Z273" s="98">
        <v>0</v>
      </c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46">
        <f t="shared" si="124"/>
        <v>0</v>
      </c>
      <c r="AL273" s="54">
        <v>42</v>
      </c>
      <c r="AM273" s="114">
        <f t="shared" si="125"/>
        <v>42</v>
      </c>
      <c r="AN273" s="98">
        <v>0</v>
      </c>
      <c r="AO273" s="98">
        <v>0</v>
      </c>
      <c r="AP273" s="98"/>
      <c r="AQ273" s="98"/>
      <c r="AR273" s="98"/>
      <c r="AS273" s="98"/>
      <c r="AT273" s="98"/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/>
      <c r="BF273" s="98"/>
      <c r="BG273" s="98"/>
      <c r="BH273" s="98"/>
      <c r="BI273" s="98"/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/>
      <c r="BU273" s="98"/>
      <c r="BV273" s="98"/>
      <c r="BW273" s="98"/>
      <c r="BX273" s="98"/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63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18</v>
      </c>
      <c r="L274" s="98"/>
      <c r="M274" s="98"/>
      <c r="N274" s="98"/>
      <c r="O274" s="98"/>
      <c r="P274" s="98"/>
      <c r="Q274" s="98"/>
      <c r="R274" s="98"/>
      <c r="S274" s="98"/>
      <c r="T274" s="98"/>
      <c r="U274" s="98"/>
      <c r="V274" s="46">
        <f t="shared" si="122"/>
        <v>48</v>
      </c>
      <c r="W274" s="54">
        <v>143.33333333333334</v>
      </c>
      <c r="X274" s="114">
        <f t="shared" si="123"/>
        <v>191.33333333333334</v>
      </c>
      <c r="Y274" s="98">
        <v>36</v>
      </c>
      <c r="Z274" s="98">
        <v>62</v>
      </c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46">
        <f t="shared" si="124"/>
        <v>98</v>
      </c>
      <c r="AL274" s="54">
        <v>128.33333333333334</v>
      </c>
      <c r="AM274" s="114">
        <f t="shared" si="125"/>
        <v>226.33333333333334</v>
      </c>
      <c r="AN274" s="98">
        <v>1</v>
      </c>
      <c r="AO274" s="98">
        <v>4</v>
      </c>
      <c r="AP274" s="98"/>
      <c r="AQ274" s="98"/>
      <c r="AR274" s="98"/>
      <c r="AS274" s="98"/>
      <c r="AT274" s="98"/>
      <c r="AU274" s="98"/>
      <c r="AV274" s="98"/>
      <c r="AW274" s="98"/>
      <c r="AX274" s="98"/>
      <c r="AY274" s="98"/>
      <c r="AZ274" s="46">
        <f t="shared" si="126"/>
        <v>5</v>
      </c>
      <c r="BA274" s="54">
        <v>6</v>
      </c>
      <c r="BB274" s="114">
        <f t="shared" si="127"/>
        <v>11</v>
      </c>
      <c r="BC274" s="98">
        <v>0</v>
      </c>
      <c r="BD274" s="98">
        <v>0</v>
      </c>
      <c r="BE274" s="98"/>
      <c r="BF274" s="98"/>
      <c r="BG274" s="98"/>
      <c r="BH274" s="98"/>
      <c r="BI274" s="98"/>
      <c r="BJ274" s="98"/>
      <c r="BK274" s="98"/>
      <c r="BL274" s="98"/>
      <c r="BM274" s="98"/>
      <c r="BN274" s="98"/>
      <c r="BO274" s="51">
        <f t="shared" si="128"/>
        <v>0</v>
      </c>
      <c r="BP274" s="54">
        <v>0.66666666666666663</v>
      </c>
      <c r="BQ274" s="114">
        <f t="shared" si="129"/>
        <v>0.66666666666666663</v>
      </c>
      <c r="BR274" s="98">
        <v>1</v>
      </c>
      <c r="BS274" s="98">
        <v>0</v>
      </c>
      <c r="BT274" s="98"/>
      <c r="BU274" s="98"/>
      <c r="BV274" s="98"/>
      <c r="BW274" s="98"/>
      <c r="BX274" s="98"/>
      <c r="BY274" s="98"/>
      <c r="BZ274" s="98"/>
      <c r="CA274" s="98"/>
      <c r="CB274" s="98"/>
      <c r="CC274" s="98"/>
      <c r="CD274" s="51">
        <f t="shared" si="130"/>
        <v>1</v>
      </c>
      <c r="CE274" s="54">
        <v>1.3333333333333333</v>
      </c>
      <c r="CF274" s="114">
        <f t="shared" si="131"/>
        <v>2.333333333333333</v>
      </c>
      <c r="CG274" s="91">
        <f t="shared" si="132"/>
        <v>68</v>
      </c>
      <c r="CH274" s="91">
        <f t="shared" si="111"/>
        <v>84</v>
      </c>
      <c r="CI274" s="91">
        <f t="shared" si="112"/>
        <v>0</v>
      </c>
      <c r="CJ274" s="91">
        <f t="shared" si="113"/>
        <v>0</v>
      </c>
      <c r="CK274" s="91">
        <f t="shared" si="114"/>
        <v>0</v>
      </c>
      <c r="CL274" s="91">
        <f t="shared" si="115"/>
        <v>0</v>
      </c>
      <c r="CM274" s="91">
        <f t="shared" si="116"/>
        <v>0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279.66666666666669</v>
      </c>
      <c r="CT274" s="52">
        <f t="shared" si="134"/>
        <v>152</v>
      </c>
      <c r="CU274" s="53">
        <f t="shared" si="135"/>
        <v>0.54350417163289622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/>
      <c r="M275" s="98"/>
      <c r="N275" s="98"/>
      <c r="O275" s="98"/>
      <c r="P275" s="98"/>
      <c r="Q275" s="98"/>
      <c r="R275" s="98"/>
      <c r="S275" s="98"/>
      <c r="T275" s="98"/>
      <c r="U275" s="98"/>
      <c r="V275" s="46">
        <f t="shared" si="122"/>
        <v>1</v>
      </c>
      <c r="W275" s="54">
        <v>10</v>
      </c>
      <c r="X275" s="114">
        <f t="shared" si="123"/>
        <v>11</v>
      </c>
      <c r="Y275" s="98">
        <v>4</v>
      </c>
      <c r="Z275" s="98">
        <v>8</v>
      </c>
      <c r="AA275" s="98"/>
      <c r="AB275" s="98"/>
      <c r="AC275" s="98"/>
      <c r="AD275" s="98"/>
      <c r="AE275" s="98"/>
      <c r="AF275" s="98"/>
      <c r="AG275" s="98"/>
      <c r="AH275" s="98"/>
      <c r="AI275" s="98"/>
      <c r="AJ275" s="98"/>
      <c r="AK275" s="46">
        <f t="shared" si="124"/>
        <v>12</v>
      </c>
      <c r="AL275" s="54">
        <v>47.666666666666664</v>
      </c>
      <c r="AM275" s="114">
        <f t="shared" si="125"/>
        <v>59.666666666666664</v>
      </c>
      <c r="AN275" s="98">
        <v>1</v>
      </c>
      <c r="AO275" s="98">
        <v>0</v>
      </c>
      <c r="AP275" s="98"/>
      <c r="AQ275" s="98"/>
      <c r="AR275" s="98"/>
      <c r="AS275" s="98"/>
      <c r="AT275" s="98"/>
      <c r="AU275" s="98"/>
      <c r="AV275" s="98"/>
      <c r="AW275" s="98"/>
      <c r="AX275" s="98"/>
      <c r="AY275" s="98"/>
      <c r="AZ275" s="46">
        <f t="shared" si="126"/>
        <v>1</v>
      </c>
      <c r="BA275" s="54">
        <v>2.3333333333333335</v>
      </c>
      <c r="BB275" s="114">
        <f t="shared" si="127"/>
        <v>3.3333333333333335</v>
      </c>
      <c r="BC275" s="98">
        <v>0</v>
      </c>
      <c r="BD275" s="98">
        <v>0</v>
      </c>
      <c r="BE275" s="98"/>
      <c r="BF275" s="98"/>
      <c r="BG275" s="98"/>
      <c r="BH275" s="98"/>
      <c r="BI275" s="98"/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/>
      <c r="BU275" s="98"/>
      <c r="BV275" s="98"/>
      <c r="BW275" s="98"/>
      <c r="BX275" s="98"/>
      <c r="BY275" s="98"/>
      <c r="BZ275" s="98"/>
      <c r="CA275" s="98"/>
      <c r="CB275" s="98"/>
      <c r="CC275" s="98"/>
      <c r="CD275" s="51">
        <f t="shared" si="130"/>
        <v>3</v>
      </c>
      <c r="CE275" s="54">
        <v>0.66666666666666663</v>
      </c>
      <c r="CF275" s="114">
        <f t="shared" si="131"/>
        <v>3.6666666666666665</v>
      </c>
      <c r="CG275" s="91">
        <f t="shared" si="132"/>
        <v>8</v>
      </c>
      <c r="CH275" s="91">
        <f t="shared" si="111"/>
        <v>9</v>
      </c>
      <c r="CI275" s="91">
        <f t="shared" si="112"/>
        <v>0</v>
      </c>
      <c r="CJ275" s="91">
        <f t="shared" si="113"/>
        <v>0</v>
      </c>
      <c r="CK275" s="91">
        <f t="shared" si="114"/>
        <v>0</v>
      </c>
      <c r="CL275" s="91">
        <f t="shared" si="115"/>
        <v>0</v>
      </c>
      <c r="CM275" s="91">
        <f t="shared" si="116"/>
        <v>0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60.666666666666664</v>
      </c>
      <c r="CT275" s="52">
        <f t="shared" si="134"/>
        <v>17</v>
      </c>
      <c r="CU275" s="53">
        <f t="shared" si="135"/>
        <v>0.28021978021978022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/>
      <c r="M276" s="98"/>
      <c r="N276" s="98"/>
      <c r="O276" s="98"/>
      <c r="P276" s="98"/>
      <c r="Q276" s="98"/>
      <c r="R276" s="98"/>
      <c r="S276" s="98"/>
      <c r="T276" s="98"/>
      <c r="U276" s="98"/>
      <c r="V276" s="46">
        <f t="shared" si="122"/>
        <v>0</v>
      </c>
      <c r="W276" s="54">
        <v>3</v>
      </c>
      <c r="X276" s="114">
        <f t="shared" si="123"/>
        <v>3</v>
      </c>
      <c r="Y276" s="98">
        <v>0</v>
      </c>
      <c r="Z276" s="98">
        <v>0</v>
      </c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46">
        <f t="shared" si="124"/>
        <v>0</v>
      </c>
      <c r="AL276" s="54">
        <v>4.333333333333333</v>
      </c>
      <c r="AM276" s="114">
        <f t="shared" si="125"/>
        <v>4.333333333333333</v>
      </c>
      <c r="AN276" s="98">
        <v>0</v>
      </c>
      <c r="AO276" s="98">
        <v>0</v>
      </c>
      <c r="AP276" s="98"/>
      <c r="AQ276" s="98"/>
      <c r="AR276" s="98"/>
      <c r="AS276" s="98"/>
      <c r="AT276" s="98"/>
      <c r="AU276" s="98"/>
      <c r="AV276" s="98"/>
      <c r="AW276" s="98"/>
      <c r="AX276" s="98"/>
      <c r="AY276" s="98"/>
      <c r="AZ276" s="46">
        <f t="shared" si="126"/>
        <v>0</v>
      </c>
      <c r="BA276" s="54">
        <v>0.33333333333333331</v>
      </c>
      <c r="BB276" s="114">
        <f t="shared" si="127"/>
        <v>0.33333333333333331</v>
      </c>
      <c r="BC276" s="98">
        <v>0</v>
      </c>
      <c r="BD276" s="98">
        <v>0</v>
      </c>
      <c r="BE276" s="98"/>
      <c r="BF276" s="98"/>
      <c r="BG276" s="98"/>
      <c r="BH276" s="98"/>
      <c r="BI276" s="98"/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/>
      <c r="BU276" s="98"/>
      <c r="BV276" s="98"/>
      <c r="BW276" s="98"/>
      <c r="BX276" s="98"/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0</v>
      </c>
      <c r="CJ276" s="91">
        <f t="shared" si="113"/>
        <v>0</v>
      </c>
      <c r="CK276" s="91">
        <f t="shared" si="114"/>
        <v>0</v>
      </c>
      <c r="CL276" s="91">
        <f t="shared" si="115"/>
        <v>0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7.6666666666666661</v>
      </c>
      <c r="CT276" s="52">
        <f t="shared" si="134"/>
        <v>0</v>
      </c>
      <c r="CU276" s="53">
        <f t="shared" si="135"/>
        <v>0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/>
      <c r="M277" s="98"/>
      <c r="N277" s="98"/>
      <c r="O277" s="98"/>
      <c r="P277" s="98"/>
      <c r="Q277" s="98"/>
      <c r="R277" s="98"/>
      <c r="S277" s="98"/>
      <c r="T277" s="98"/>
      <c r="U277" s="98"/>
      <c r="V277" s="46">
        <f t="shared" si="122"/>
        <v>0</v>
      </c>
      <c r="W277" s="54">
        <v>5.666666666666667</v>
      </c>
      <c r="X277" s="114">
        <f t="shared" si="123"/>
        <v>5.666666666666667</v>
      </c>
      <c r="Y277" s="98">
        <v>13</v>
      </c>
      <c r="Z277" s="98">
        <v>0</v>
      </c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46">
        <f t="shared" si="124"/>
        <v>13</v>
      </c>
      <c r="AL277" s="54">
        <v>7.666666666666667</v>
      </c>
      <c r="AM277" s="114">
        <f t="shared" si="125"/>
        <v>20.666666666666668</v>
      </c>
      <c r="AN277" s="98">
        <v>0</v>
      </c>
      <c r="AO277" s="98">
        <v>0</v>
      </c>
      <c r="AP277" s="98"/>
      <c r="AQ277" s="98"/>
      <c r="AR277" s="98"/>
      <c r="AS277" s="98"/>
      <c r="AT277" s="98"/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/>
      <c r="BF277" s="98"/>
      <c r="BG277" s="98"/>
      <c r="BH277" s="98"/>
      <c r="BI277" s="98"/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/>
      <c r="BU277" s="98"/>
      <c r="BV277" s="98"/>
      <c r="BW277" s="98"/>
      <c r="BX277" s="98"/>
      <c r="BY277" s="98"/>
      <c r="BZ277" s="98"/>
      <c r="CA277" s="98"/>
      <c r="CB277" s="98"/>
      <c r="CC277" s="98"/>
      <c r="CD277" s="51">
        <f t="shared" si="130"/>
        <v>3</v>
      </c>
      <c r="CE277" s="54">
        <v>0</v>
      </c>
      <c r="CF277" s="114">
        <f t="shared" si="131"/>
        <v>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0</v>
      </c>
      <c r="CK277" s="91">
        <f t="shared" si="114"/>
        <v>0</v>
      </c>
      <c r="CL277" s="91">
        <f t="shared" si="115"/>
        <v>0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13.333333333333334</v>
      </c>
      <c r="CT277" s="52">
        <f t="shared" si="134"/>
        <v>16</v>
      </c>
      <c r="CU277" s="53">
        <f t="shared" si="135"/>
        <v>1.2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0</v>
      </c>
      <c r="L278" s="98"/>
      <c r="M278" s="98"/>
      <c r="N278" s="98"/>
      <c r="O278" s="98"/>
      <c r="P278" s="98"/>
      <c r="Q278" s="98"/>
      <c r="R278" s="98"/>
      <c r="S278" s="98"/>
      <c r="T278" s="98"/>
      <c r="U278" s="98"/>
      <c r="V278" s="46">
        <f t="shared" si="122"/>
        <v>0</v>
      </c>
      <c r="W278" s="54">
        <v>29</v>
      </c>
      <c r="X278" s="114">
        <f t="shared" si="123"/>
        <v>29</v>
      </c>
      <c r="Y278" s="98">
        <v>1</v>
      </c>
      <c r="Z278" s="98">
        <v>3</v>
      </c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46">
        <f t="shared" si="124"/>
        <v>4</v>
      </c>
      <c r="AL278" s="54">
        <v>50</v>
      </c>
      <c r="AM278" s="114">
        <f t="shared" si="125"/>
        <v>54</v>
      </c>
      <c r="AN278" s="98">
        <v>0</v>
      </c>
      <c r="AO278" s="98">
        <v>0</v>
      </c>
      <c r="AP278" s="98"/>
      <c r="AQ278" s="98"/>
      <c r="AR278" s="98"/>
      <c r="AS278" s="98"/>
      <c r="AT278" s="98"/>
      <c r="AU278" s="98"/>
      <c r="AV278" s="98"/>
      <c r="AW278" s="98"/>
      <c r="AX278" s="98"/>
      <c r="AY278" s="98"/>
      <c r="AZ278" s="46">
        <f t="shared" si="126"/>
        <v>0</v>
      </c>
      <c r="BA278" s="54">
        <v>1.6666666666666667</v>
      </c>
      <c r="BB278" s="114">
        <f t="shared" si="127"/>
        <v>1.6666666666666667</v>
      </c>
      <c r="BC278" s="98">
        <v>0</v>
      </c>
      <c r="BD278" s="98">
        <v>0</v>
      </c>
      <c r="BE278" s="98"/>
      <c r="BF278" s="98"/>
      <c r="BG278" s="98"/>
      <c r="BH278" s="98"/>
      <c r="BI278" s="98"/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0</v>
      </c>
      <c r="BT278" s="98"/>
      <c r="BU278" s="98"/>
      <c r="BV278" s="98"/>
      <c r="BW278" s="98"/>
      <c r="BX278" s="98"/>
      <c r="BY278" s="98"/>
      <c r="BZ278" s="98"/>
      <c r="CA278" s="98"/>
      <c r="CB278" s="98"/>
      <c r="CC278" s="98"/>
      <c r="CD278" s="51">
        <f t="shared" si="130"/>
        <v>0</v>
      </c>
      <c r="CE278" s="54">
        <v>1.6666666666666667</v>
      </c>
      <c r="CF278" s="114">
        <f t="shared" si="131"/>
        <v>1.6666666666666667</v>
      </c>
      <c r="CG278" s="91">
        <f t="shared" si="132"/>
        <v>1</v>
      </c>
      <c r="CH278" s="91">
        <f t="shared" si="111"/>
        <v>3</v>
      </c>
      <c r="CI278" s="91">
        <f t="shared" si="112"/>
        <v>0</v>
      </c>
      <c r="CJ278" s="91">
        <f t="shared" si="113"/>
        <v>0</v>
      </c>
      <c r="CK278" s="91">
        <f t="shared" si="114"/>
        <v>0</v>
      </c>
      <c r="CL278" s="91">
        <f t="shared" si="115"/>
        <v>0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82.333333333333343</v>
      </c>
      <c r="CT278" s="52">
        <f t="shared" si="134"/>
        <v>4</v>
      </c>
      <c r="CU278" s="53">
        <f t="shared" si="135"/>
        <v>4.8582995951416998E-2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46">
        <f t="shared" si="122"/>
        <v>0</v>
      </c>
      <c r="W279" s="54">
        <v>49</v>
      </c>
      <c r="X279" s="114">
        <f t="shared" si="123"/>
        <v>49</v>
      </c>
      <c r="Y279" s="98">
        <v>27</v>
      </c>
      <c r="Z279" s="98">
        <v>0</v>
      </c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46">
        <f t="shared" si="124"/>
        <v>27</v>
      </c>
      <c r="AL279" s="54">
        <v>38</v>
      </c>
      <c r="AM279" s="114">
        <f t="shared" si="125"/>
        <v>65</v>
      </c>
      <c r="AN279" s="98">
        <v>0</v>
      </c>
      <c r="AO279" s="98">
        <v>0</v>
      </c>
      <c r="AP279" s="98"/>
      <c r="AQ279" s="98"/>
      <c r="AR279" s="98"/>
      <c r="AS279" s="98"/>
      <c r="AT279" s="98"/>
      <c r="AU279" s="98"/>
      <c r="AV279" s="98"/>
      <c r="AW279" s="98"/>
      <c r="AX279" s="98"/>
      <c r="AY279" s="98"/>
      <c r="AZ279" s="46">
        <f t="shared" si="126"/>
        <v>0</v>
      </c>
      <c r="BA279" s="54">
        <v>1</v>
      </c>
      <c r="BB279" s="114">
        <f t="shared" si="127"/>
        <v>1</v>
      </c>
      <c r="BC279" s="98">
        <v>0</v>
      </c>
      <c r="BD279" s="98">
        <v>0</v>
      </c>
      <c r="BE279" s="98"/>
      <c r="BF279" s="98"/>
      <c r="BG279" s="98"/>
      <c r="BH279" s="98"/>
      <c r="BI279" s="98"/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/>
      <c r="BU279" s="98"/>
      <c r="BV279" s="98"/>
      <c r="BW279" s="98"/>
      <c r="BX279" s="98"/>
      <c r="BY279" s="98"/>
      <c r="BZ279" s="98"/>
      <c r="CA279" s="98"/>
      <c r="CB279" s="98"/>
      <c r="CC279" s="98"/>
      <c r="CD279" s="51">
        <f t="shared" si="130"/>
        <v>0</v>
      </c>
      <c r="CE279" s="54">
        <v>2</v>
      </c>
      <c r="CF279" s="114">
        <f t="shared" si="131"/>
        <v>2</v>
      </c>
      <c r="CG279" s="91">
        <f t="shared" si="132"/>
        <v>27</v>
      </c>
      <c r="CH279" s="91">
        <f t="shared" si="111"/>
        <v>0</v>
      </c>
      <c r="CI279" s="91">
        <f t="shared" si="112"/>
        <v>0</v>
      </c>
      <c r="CJ279" s="91">
        <f t="shared" si="113"/>
        <v>0</v>
      </c>
      <c r="CK279" s="91">
        <f t="shared" si="114"/>
        <v>0</v>
      </c>
      <c r="CL279" s="91">
        <f t="shared" si="115"/>
        <v>0</v>
      </c>
      <c r="CM279" s="91">
        <f t="shared" si="116"/>
        <v>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90</v>
      </c>
      <c r="CT279" s="52">
        <f t="shared" si="134"/>
        <v>27</v>
      </c>
      <c r="CU279" s="53">
        <f t="shared" si="135"/>
        <v>0.3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4</v>
      </c>
      <c r="L280" s="98"/>
      <c r="M280" s="98"/>
      <c r="N280" s="98"/>
      <c r="O280" s="98"/>
      <c r="P280" s="98"/>
      <c r="Q280" s="98"/>
      <c r="R280" s="98"/>
      <c r="S280" s="98"/>
      <c r="T280" s="98"/>
      <c r="U280" s="98"/>
      <c r="V280" s="46">
        <f t="shared" si="122"/>
        <v>21</v>
      </c>
      <c r="W280" s="54">
        <v>66</v>
      </c>
      <c r="X280" s="114">
        <f t="shared" si="123"/>
        <v>87</v>
      </c>
      <c r="Y280" s="98">
        <v>2</v>
      </c>
      <c r="Z280" s="98">
        <v>2</v>
      </c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46">
        <f t="shared" si="124"/>
        <v>4</v>
      </c>
      <c r="AL280" s="54">
        <v>34</v>
      </c>
      <c r="AM280" s="114">
        <f t="shared" si="125"/>
        <v>38</v>
      </c>
      <c r="AN280" s="98">
        <v>0</v>
      </c>
      <c r="AO280" s="98">
        <v>0</v>
      </c>
      <c r="AP280" s="98"/>
      <c r="AQ280" s="98"/>
      <c r="AR280" s="98"/>
      <c r="AS280" s="98"/>
      <c r="AT280" s="98"/>
      <c r="AU280" s="98"/>
      <c r="AV280" s="98"/>
      <c r="AW280" s="98"/>
      <c r="AX280" s="98"/>
      <c r="AY280" s="98"/>
      <c r="AZ280" s="46">
        <f t="shared" si="126"/>
        <v>0</v>
      </c>
      <c r="BA280" s="54">
        <v>1.3333333333333333</v>
      </c>
      <c r="BB280" s="114">
        <f t="shared" si="127"/>
        <v>1.3333333333333333</v>
      </c>
      <c r="BC280" s="98">
        <v>0</v>
      </c>
      <c r="BD280" s="98">
        <v>0</v>
      </c>
      <c r="BE280" s="98"/>
      <c r="BF280" s="98"/>
      <c r="BG280" s="98"/>
      <c r="BH280" s="98"/>
      <c r="BI280" s="98"/>
      <c r="BJ280" s="98"/>
      <c r="BK280" s="98"/>
      <c r="BL280" s="98"/>
      <c r="BM280" s="98"/>
      <c r="BN280" s="98"/>
      <c r="BO280" s="51">
        <f t="shared" si="128"/>
        <v>0</v>
      </c>
      <c r="BP280" s="54">
        <v>0.33333333333333331</v>
      </c>
      <c r="BQ280" s="114">
        <f t="shared" si="129"/>
        <v>0.33333333333333331</v>
      </c>
      <c r="BR280" s="98">
        <v>0</v>
      </c>
      <c r="BS280" s="98">
        <v>0</v>
      </c>
      <c r="BT280" s="98"/>
      <c r="BU280" s="98"/>
      <c r="BV280" s="98"/>
      <c r="BW280" s="98"/>
      <c r="BX280" s="98"/>
      <c r="BY280" s="98"/>
      <c r="BZ280" s="98"/>
      <c r="CA280" s="98"/>
      <c r="CB280" s="98"/>
      <c r="CC280" s="98"/>
      <c r="CD280" s="51">
        <f t="shared" si="130"/>
        <v>0</v>
      </c>
      <c r="CE280" s="54">
        <v>0.33333333333333331</v>
      </c>
      <c r="CF280" s="114">
        <f t="shared" si="131"/>
        <v>0.33333333333333331</v>
      </c>
      <c r="CG280" s="91">
        <f t="shared" si="132"/>
        <v>19</v>
      </c>
      <c r="CH280" s="91">
        <f t="shared" si="111"/>
        <v>6</v>
      </c>
      <c r="CI280" s="91">
        <f t="shared" si="112"/>
        <v>0</v>
      </c>
      <c r="CJ280" s="91">
        <f t="shared" si="113"/>
        <v>0</v>
      </c>
      <c r="CK280" s="91">
        <f t="shared" si="114"/>
        <v>0</v>
      </c>
      <c r="CL280" s="91">
        <f t="shared" si="115"/>
        <v>0</v>
      </c>
      <c r="CM280" s="91">
        <f t="shared" si="116"/>
        <v>0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101.99999999999999</v>
      </c>
      <c r="CT280" s="52">
        <f t="shared" si="134"/>
        <v>25</v>
      </c>
      <c r="CU280" s="53">
        <f t="shared" si="135"/>
        <v>0.24509803921568632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/>
      <c r="M281" s="98"/>
      <c r="N281" s="98"/>
      <c r="O281" s="98"/>
      <c r="P281" s="98"/>
      <c r="Q281" s="98"/>
      <c r="R281" s="98"/>
      <c r="S281" s="98"/>
      <c r="T281" s="98"/>
      <c r="U281" s="98"/>
      <c r="V281" s="46">
        <f t="shared" si="122"/>
        <v>0</v>
      </c>
      <c r="W281" s="54">
        <v>10.333333333333334</v>
      </c>
      <c r="X281" s="114">
        <f t="shared" si="123"/>
        <v>10.333333333333334</v>
      </c>
      <c r="Y281" s="98">
        <v>4</v>
      </c>
      <c r="Z281" s="98">
        <v>0</v>
      </c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46">
        <f t="shared" si="124"/>
        <v>4</v>
      </c>
      <c r="AL281" s="54">
        <v>4.666666666666667</v>
      </c>
      <c r="AM281" s="114">
        <f t="shared" si="125"/>
        <v>8.6666666666666679</v>
      </c>
      <c r="AN281" s="98">
        <v>0</v>
      </c>
      <c r="AO281" s="98">
        <v>0</v>
      </c>
      <c r="AP281" s="98"/>
      <c r="AQ281" s="98"/>
      <c r="AR281" s="98"/>
      <c r="AS281" s="98"/>
      <c r="AT281" s="98"/>
      <c r="AU281" s="98"/>
      <c r="AV281" s="98"/>
      <c r="AW281" s="98"/>
      <c r="AX281" s="98"/>
      <c r="AY281" s="98"/>
      <c r="AZ281" s="46">
        <f t="shared" si="126"/>
        <v>0</v>
      </c>
      <c r="BA281" s="54">
        <v>2.3333333333333335</v>
      </c>
      <c r="BB281" s="114">
        <f t="shared" si="127"/>
        <v>2.3333333333333335</v>
      </c>
      <c r="BC281" s="98">
        <v>0</v>
      </c>
      <c r="BD281" s="98">
        <v>0</v>
      </c>
      <c r="BE281" s="98"/>
      <c r="BF281" s="98"/>
      <c r="BG281" s="98"/>
      <c r="BH281" s="98"/>
      <c r="BI281" s="98"/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/>
      <c r="BU281" s="98"/>
      <c r="BV281" s="98"/>
      <c r="BW281" s="98"/>
      <c r="BX281" s="98"/>
      <c r="BY281" s="98"/>
      <c r="BZ281" s="98"/>
      <c r="CA281" s="98"/>
      <c r="CB281" s="98"/>
      <c r="CC281" s="98"/>
      <c r="CD281" s="51">
        <f t="shared" si="130"/>
        <v>0</v>
      </c>
      <c r="CE281" s="54">
        <v>0</v>
      </c>
      <c r="CF281" s="114">
        <f t="shared" si="131"/>
        <v>0</v>
      </c>
      <c r="CG281" s="91">
        <f t="shared" si="132"/>
        <v>4</v>
      </c>
      <c r="CH281" s="91">
        <f t="shared" si="111"/>
        <v>0</v>
      </c>
      <c r="CI281" s="91">
        <f t="shared" si="112"/>
        <v>0</v>
      </c>
      <c r="CJ281" s="91">
        <f t="shared" si="113"/>
        <v>0</v>
      </c>
      <c r="CK281" s="91">
        <f t="shared" si="114"/>
        <v>0</v>
      </c>
      <c r="CL281" s="91">
        <f t="shared" si="115"/>
        <v>0</v>
      </c>
      <c r="CM281" s="91">
        <f t="shared" si="116"/>
        <v>0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17.333333333333332</v>
      </c>
      <c r="CT281" s="52">
        <f t="shared" si="134"/>
        <v>4</v>
      </c>
      <c r="CU281" s="53">
        <f t="shared" si="135"/>
        <v>0.23076923076923078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0</v>
      </c>
      <c r="L282" s="98"/>
      <c r="M282" s="98"/>
      <c r="N282" s="98"/>
      <c r="O282" s="98"/>
      <c r="P282" s="98"/>
      <c r="Q282" s="98"/>
      <c r="R282" s="98"/>
      <c r="S282" s="98"/>
      <c r="T282" s="98"/>
      <c r="U282" s="98"/>
      <c r="V282" s="46">
        <f t="shared" si="122"/>
        <v>5</v>
      </c>
      <c r="W282" s="54">
        <v>105.66666666666667</v>
      </c>
      <c r="X282" s="114">
        <f t="shared" si="123"/>
        <v>110.66666666666667</v>
      </c>
      <c r="Y282" s="98">
        <v>3</v>
      </c>
      <c r="Z282" s="98">
        <v>0</v>
      </c>
      <c r="AA282" s="98"/>
      <c r="AB282" s="98"/>
      <c r="AC282" s="98"/>
      <c r="AD282" s="98"/>
      <c r="AE282" s="98"/>
      <c r="AF282" s="98"/>
      <c r="AG282" s="98"/>
      <c r="AH282" s="98"/>
      <c r="AI282" s="98"/>
      <c r="AJ282" s="98"/>
      <c r="AK282" s="46">
        <f t="shared" si="124"/>
        <v>3</v>
      </c>
      <c r="AL282" s="54">
        <v>46</v>
      </c>
      <c r="AM282" s="114">
        <f t="shared" si="125"/>
        <v>49</v>
      </c>
      <c r="AN282" s="98">
        <v>0</v>
      </c>
      <c r="AO282" s="98">
        <v>0</v>
      </c>
      <c r="AP282" s="98"/>
      <c r="AQ282" s="98"/>
      <c r="AR282" s="98"/>
      <c r="AS282" s="98"/>
      <c r="AT282" s="98"/>
      <c r="AU282" s="98"/>
      <c r="AV282" s="98"/>
      <c r="AW282" s="98"/>
      <c r="AX282" s="98"/>
      <c r="AY282" s="98"/>
      <c r="AZ282" s="46">
        <f t="shared" si="126"/>
        <v>0</v>
      </c>
      <c r="BA282" s="54">
        <v>1.3333333333333333</v>
      </c>
      <c r="BB282" s="114">
        <f t="shared" si="127"/>
        <v>1.3333333333333333</v>
      </c>
      <c r="BC282" s="98">
        <v>0</v>
      </c>
      <c r="BD282" s="98">
        <v>0</v>
      </c>
      <c r="BE282" s="98"/>
      <c r="BF282" s="98"/>
      <c r="BG282" s="98"/>
      <c r="BH282" s="98"/>
      <c r="BI282" s="98"/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/>
      <c r="BU282" s="98"/>
      <c r="BV282" s="98"/>
      <c r="BW282" s="98"/>
      <c r="BX282" s="98"/>
      <c r="BY282" s="98"/>
      <c r="BZ282" s="98"/>
      <c r="CA282" s="98"/>
      <c r="CB282" s="98"/>
      <c r="CC282" s="98"/>
      <c r="CD282" s="51">
        <f t="shared" si="130"/>
        <v>0</v>
      </c>
      <c r="CE282" s="54">
        <v>0.66666666666666663</v>
      </c>
      <c r="CF282" s="114">
        <f t="shared" si="131"/>
        <v>0.66666666666666663</v>
      </c>
      <c r="CG282" s="91">
        <f t="shared" si="132"/>
        <v>8</v>
      </c>
      <c r="CH282" s="91">
        <f t="shared" si="111"/>
        <v>0</v>
      </c>
      <c r="CI282" s="91">
        <f t="shared" si="112"/>
        <v>0</v>
      </c>
      <c r="CJ282" s="91">
        <f t="shared" si="113"/>
        <v>0</v>
      </c>
      <c r="CK282" s="91">
        <f t="shared" si="114"/>
        <v>0</v>
      </c>
      <c r="CL282" s="91">
        <f t="shared" si="115"/>
        <v>0</v>
      </c>
      <c r="CM282" s="91">
        <f t="shared" si="116"/>
        <v>0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153.66666666666669</v>
      </c>
      <c r="CT282" s="52">
        <f t="shared" si="134"/>
        <v>8</v>
      </c>
      <c r="CU282" s="53">
        <f t="shared" si="135"/>
        <v>5.2060737527114959E-2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/>
      <c r="M283" s="98"/>
      <c r="N283" s="98"/>
      <c r="O283" s="98"/>
      <c r="P283" s="98"/>
      <c r="Q283" s="98"/>
      <c r="R283" s="98"/>
      <c r="S283" s="98"/>
      <c r="T283" s="98"/>
      <c r="U283" s="98"/>
      <c r="V283" s="46">
        <f t="shared" si="122"/>
        <v>0</v>
      </c>
      <c r="W283" s="54">
        <v>65.333333333333329</v>
      </c>
      <c r="X283" s="114">
        <f t="shared" si="123"/>
        <v>65.333333333333329</v>
      </c>
      <c r="Y283" s="98">
        <v>13</v>
      </c>
      <c r="Z283" s="98">
        <v>0</v>
      </c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46">
        <f t="shared" si="124"/>
        <v>13</v>
      </c>
      <c r="AL283" s="54">
        <v>13.666666666666666</v>
      </c>
      <c r="AM283" s="114">
        <f t="shared" si="125"/>
        <v>26.666666666666664</v>
      </c>
      <c r="AN283" s="98">
        <v>0</v>
      </c>
      <c r="AO283" s="98">
        <v>0</v>
      </c>
      <c r="AP283" s="98"/>
      <c r="AQ283" s="98"/>
      <c r="AR283" s="98"/>
      <c r="AS283" s="98"/>
      <c r="AT283" s="98"/>
      <c r="AU283" s="98"/>
      <c r="AV283" s="98"/>
      <c r="AW283" s="98"/>
      <c r="AX283" s="98"/>
      <c r="AY283" s="98"/>
      <c r="AZ283" s="46">
        <f t="shared" si="126"/>
        <v>0</v>
      </c>
      <c r="BA283" s="54">
        <v>1</v>
      </c>
      <c r="BB283" s="114">
        <f t="shared" si="127"/>
        <v>1</v>
      </c>
      <c r="BC283" s="98">
        <v>0</v>
      </c>
      <c r="BD283" s="98">
        <v>0</v>
      </c>
      <c r="BE283" s="98"/>
      <c r="BF283" s="98"/>
      <c r="BG283" s="98"/>
      <c r="BH283" s="98"/>
      <c r="BI283" s="98"/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/>
      <c r="BU283" s="98"/>
      <c r="BV283" s="98"/>
      <c r="BW283" s="98"/>
      <c r="BX283" s="98"/>
      <c r="BY283" s="98"/>
      <c r="BZ283" s="98"/>
      <c r="CA283" s="98"/>
      <c r="CB283" s="98"/>
      <c r="CC283" s="98"/>
      <c r="CD283" s="51">
        <f t="shared" si="130"/>
        <v>0</v>
      </c>
      <c r="CE283" s="54">
        <v>0.33333333333333331</v>
      </c>
      <c r="CF283" s="114">
        <f t="shared" si="131"/>
        <v>0.33333333333333331</v>
      </c>
      <c r="CG283" s="91">
        <f t="shared" si="132"/>
        <v>13</v>
      </c>
      <c r="CH283" s="91">
        <f t="shared" si="111"/>
        <v>0</v>
      </c>
      <c r="CI283" s="91">
        <f t="shared" si="112"/>
        <v>0</v>
      </c>
      <c r="CJ283" s="91">
        <f t="shared" si="113"/>
        <v>0</v>
      </c>
      <c r="CK283" s="91">
        <f t="shared" si="114"/>
        <v>0</v>
      </c>
      <c r="CL283" s="91">
        <f t="shared" si="115"/>
        <v>0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80.333333333333329</v>
      </c>
      <c r="CT283" s="52">
        <f t="shared" si="134"/>
        <v>13</v>
      </c>
      <c r="CU283" s="53">
        <f t="shared" si="135"/>
        <v>0.16182572614107885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/>
      <c r="M284" s="98"/>
      <c r="N284" s="98"/>
      <c r="O284" s="98"/>
      <c r="P284" s="98"/>
      <c r="Q284" s="98"/>
      <c r="R284" s="98"/>
      <c r="S284" s="98"/>
      <c r="T284" s="98"/>
      <c r="U284" s="98"/>
      <c r="V284" s="46">
        <f t="shared" si="122"/>
        <v>1</v>
      </c>
      <c r="W284" s="54">
        <v>150.66666666666666</v>
      </c>
      <c r="X284" s="114">
        <f t="shared" si="123"/>
        <v>151.66666666666666</v>
      </c>
      <c r="Y284" s="98">
        <v>0</v>
      </c>
      <c r="Z284" s="98">
        <v>3</v>
      </c>
      <c r="AA284" s="98"/>
      <c r="AB284" s="98"/>
      <c r="AC284" s="98"/>
      <c r="AD284" s="98"/>
      <c r="AE284" s="98"/>
      <c r="AF284" s="98"/>
      <c r="AG284" s="98"/>
      <c r="AH284" s="98"/>
      <c r="AI284" s="98"/>
      <c r="AJ284" s="98"/>
      <c r="AK284" s="46">
        <f t="shared" si="124"/>
        <v>3</v>
      </c>
      <c r="AL284" s="54">
        <v>43.333333333333336</v>
      </c>
      <c r="AM284" s="114">
        <f t="shared" si="125"/>
        <v>46.333333333333336</v>
      </c>
      <c r="AN284" s="98">
        <v>0</v>
      </c>
      <c r="AO284" s="98">
        <v>0</v>
      </c>
      <c r="AP284" s="98"/>
      <c r="AQ284" s="98"/>
      <c r="AR284" s="98"/>
      <c r="AS284" s="98"/>
      <c r="AT284" s="98"/>
      <c r="AU284" s="98"/>
      <c r="AV284" s="98"/>
      <c r="AW284" s="98"/>
      <c r="AX284" s="98"/>
      <c r="AY284" s="98"/>
      <c r="AZ284" s="46">
        <f t="shared" si="126"/>
        <v>0</v>
      </c>
      <c r="BA284" s="54">
        <v>2.6666666666666665</v>
      </c>
      <c r="BB284" s="114">
        <f t="shared" si="127"/>
        <v>2.6666666666666665</v>
      </c>
      <c r="BC284" s="98">
        <v>0</v>
      </c>
      <c r="BD284" s="98">
        <v>0</v>
      </c>
      <c r="BE284" s="98"/>
      <c r="BF284" s="98"/>
      <c r="BG284" s="98"/>
      <c r="BH284" s="98"/>
      <c r="BI284" s="98"/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/>
      <c r="BU284" s="98"/>
      <c r="BV284" s="98"/>
      <c r="BW284" s="98"/>
      <c r="BX284" s="98"/>
      <c r="BY284" s="98"/>
      <c r="BZ284" s="98"/>
      <c r="CA284" s="98"/>
      <c r="CB284" s="98"/>
      <c r="CC284" s="98"/>
      <c r="CD284" s="51">
        <f t="shared" si="130"/>
        <v>0</v>
      </c>
      <c r="CE284" s="54">
        <v>1.6666666666666667</v>
      </c>
      <c r="CF284" s="114">
        <f t="shared" si="131"/>
        <v>1.6666666666666667</v>
      </c>
      <c r="CG284" s="91">
        <f t="shared" si="132"/>
        <v>0</v>
      </c>
      <c r="CH284" s="91">
        <f t="shared" si="111"/>
        <v>4</v>
      </c>
      <c r="CI284" s="91">
        <f t="shared" si="112"/>
        <v>0</v>
      </c>
      <c r="CJ284" s="91">
        <f t="shared" si="113"/>
        <v>0</v>
      </c>
      <c r="CK284" s="91">
        <f t="shared" si="114"/>
        <v>0</v>
      </c>
      <c r="CL284" s="91">
        <f t="shared" si="115"/>
        <v>0</v>
      </c>
      <c r="CM284" s="91">
        <f t="shared" si="116"/>
        <v>0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198.33333333333331</v>
      </c>
      <c r="CT284" s="52">
        <f t="shared" si="134"/>
        <v>4</v>
      </c>
      <c r="CU284" s="53">
        <f t="shared" si="135"/>
        <v>2.0168067226890758E-2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/>
      <c r="M285" s="98"/>
      <c r="N285" s="98"/>
      <c r="O285" s="98"/>
      <c r="P285" s="98"/>
      <c r="Q285" s="98"/>
      <c r="R285" s="98"/>
      <c r="S285" s="98"/>
      <c r="T285" s="98"/>
      <c r="U285" s="98"/>
      <c r="V285" s="46">
        <f t="shared" si="122"/>
        <v>6</v>
      </c>
      <c r="W285" s="54">
        <v>116.33333333333333</v>
      </c>
      <c r="X285" s="114">
        <f t="shared" si="123"/>
        <v>122.33333333333333</v>
      </c>
      <c r="Y285" s="98">
        <v>0</v>
      </c>
      <c r="Z285" s="98">
        <v>1</v>
      </c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46">
        <f t="shared" si="124"/>
        <v>1</v>
      </c>
      <c r="AL285" s="54">
        <v>34.666666666666664</v>
      </c>
      <c r="AM285" s="114">
        <f t="shared" si="125"/>
        <v>35.666666666666664</v>
      </c>
      <c r="AN285" s="98">
        <v>0</v>
      </c>
      <c r="AO285" s="98">
        <v>0</v>
      </c>
      <c r="AP285" s="98"/>
      <c r="AQ285" s="98"/>
      <c r="AR285" s="98"/>
      <c r="AS285" s="98"/>
      <c r="AT285" s="98"/>
      <c r="AU285" s="98"/>
      <c r="AV285" s="98"/>
      <c r="AW285" s="98"/>
      <c r="AX285" s="98"/>
      <c r="AY285" s="98"/>
      <c r="AZ285" s="46">
        <f t="shared" si="126"/>
        <v>0</v>
      </c>
      <c r="BA285" s="54">
        <v>1.6666666666666667</v>
      </c>
      <c r="BB285" s="114">
        <f t="shared" si="127"/>
        <v>1.6666666666666667</v>
      </c>
      <c r="BC285" s="98">
        <v>0</v>
      </c>
      <c r="BD285" s="98">
        <v>0</v>
      </c>
      <c r="BE285" s="98"/>
      <c r="BF285" s="98"/>
      <c r="BG285" s="98"/>
      <c r="BH285" s="98"/>
      <c r="BI285" s="98"/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/>
      <c r="BU285" s="98"/>
      <c r="BV285" s="98"/>
      <c r="BW285" s="98"/>
      <c r="BX285" s="98"/>
      <c r="BY285" s="98"/>
      <c r="BZ285" s="98"/>
      <c r="CA285" s="98"/>
      <c r="CB285" s="98"/>
      <c r="CC285" s="98"/>
      <c r="CD285" s="51">
        <f t="shared" si="130"/>
        <v>0</v>
      </c>
      <c r="CE285" s="54">
        <v>3.3333333333333335</v>
      </c>
      <c r="CF285" s="114">
        <f t="shared" si="131"/>
        <v>3.3333333333333335</v>
      </c>
      <c r="CG285" s="91">
        <f t="shared" si="132"/>
        <v>1</v>
      </c>
      <c r="CH285" s="91">
        <f t="shared" si="111"/>
        <v>6</v>
      </c>
      <c r="CI285" s="91">
        <f t="shared" si="112"/>
        <v>0</v>
      </c>
      <c r="CJ285" s="91">
        <f t="shared" si="113"/>
        <v>0</v>
      </c>
      <c r="CK285" s="91">
        <f t="shared" si="114"/>
        <v>0</v>
      </c>
      <c r="CL285" s="91">
        <f t="shared" si="115"/>
        <v>0</v>
      </c>
      <c r="CM285" s="91">
        <f t="shared" si="116"/>
        <v>0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156</v>
      </c>
      <c r="CT285" s="52">
        <f t="shared" si="134"/>
        <v>7</v>
      </c>
      <c r="CU285" s="53">
        <f t="shared" si="135"/>
        <v>4.4871794871794872E-2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/>
      <c r="M286" s="98"/>
      <c r="N286" s="98"/>
      <c r="O286" s="98"/>
      <c r="P286" s="98"/>
      <c r="Q286" s="98"/>
      <c r="R286" s="98"/>
      <c r="S286" s="98"/>
      <c r="T286" s="98"/>
      <c r="U286" s="98"/>
      <c r="V286" s="46">
        <f t="shared" si="122"/>
        <v>0</v>
      </c>
      <c r="W286" s="54">
        <v>45</v>
      </c>
      <c r="X286" s="114">
        <f t="shared" si="123"/>
        <v>45</v>
      </c>
      <c r="Y286" s="98">
        <v>3</v>
      </c>
      <c r="Z286" s="98">
        <v>0</v>
      </c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46">
        <f t="shared" si="124"/>
        <v>3</v>
      </c>
      <c r="AL286" s="54">
        <v>53.666666666666664</v>
      </c>
      <c r="AM286" s="114">
        <f t="shared" si="125"/>
        <v>56.666666666666664</v>
      </c>
      <c r="AN286" s="98">
        <v>0</v>
      </c>
      <c r="AO286" s="98">
        <v>0</v>
      </c>
      <c r="AP286" s="98"/>
      <c r="AQ286" s="98"/>
      <c r="AR286" s="98"/>
      <c r="AS286" s="98"/>
      <c r="AT286" s="98"/>
      <c r="AU286" s="98"/>
      <c r="AV286" s="98"/>
      <c r="AW286" s="98"/>
      <c r="AX286" s="98"/>
      <c r="AY286" s="98"/>
      <c r="AZ286" s="46">
        <f t="shared" si="126"/>
        <v>0</v>
      </c>
      <c r="BA286" s="54">
        <v>0.33333333333333331</v>
      </c>
      <c r="BB286" s="114">
        <f t="shared" si="127"/>
        <v>0.33333333333333331</v>
      </c>
      <c r="BC286" s="98">
        <v>0</v>
      </c>
      <c r="BD286" s="98">
        <v>0</v>
      </c>
      <c r="BE286" s="98"/>
      <c r="BF286" s="98"/>
      <c r="BG286" s="98"/>
      <c r="BH286" s="98"/>
      <c r="BI286" s="98"/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/>
      <c r="BU286" s="98"/>
      <c r="BV286" s="98"/>
      <c r="BW286" s="98"/>
      <c r="BX286" s="98"/>
      <c r="BY286" s="98"/>
      <c r="BZ286" s="98"/>
      <c r="CA286" s="98"/>
      <c r="CB286" s="98"/>
      <c r="CC286" s="98"/>
      <c r="CD286" s="51">
        <f t="shared" si="130"/>
        <v>0</v>
      </c>
      <c r="CE286" s="54">
        <v>1</v>
      </c>
      <c r="CF286" s="114">
        <f t="shared" si="131"/>
        <v>1</v>
      </c>
      <c r="CG286" s="91">
        <f t="shared" si="132"/>
        <v>3</v>
      </c>
      <c r="CH286" s="91">
        <f t="shared" si="111"/>
        <v>0</v>
      </c>
      <c r="CI286" s="91">
        <f t="shared" si="112"/>
        <v>0</v>
      </c>
      <c r="CJ286" s="91">
        <f t="shared" si="113"/>
        <v>0</v>
      </c>
      <c r="CK286" s="91">
        <f t="shared" si="114"/>
        <v>0</v>
      </c>
      <c r="CL286" s="91">
        <f t="shared" si="115"/>
        <v>0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99.999999999999986</v>
      </c>
      <c r="CT286" s="52">
        <f t="shared" si="134"/>
        <v>3</v>
      </c>
      <c r="CU286" s="53">
        <f t="shared" si="135"/>
        <v>3.0000000000000006E-2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0</v>
      </c>
      <c r="L287" s="98"/>
      <c r="M287" s="98"/>
      <c r="N287" s="98"/>
      <c r="O287" s="98"/>
      <c r="P287" s="98"/>
      <c r="Q287" s="98"/>
      <c r="R287" s="98"/>
      <c r="S287" s="98"/>
      <c r="T287" s="98"/>
      <c r="U287" s="98"/>
      <c r="V287" s="46">
        <f t="shared" si="122"/>
        <v>0</v>
      </c>
      <c r="W287" s="54">
        <v>77.666666666666671</v>
      </c>
      <c r="X287" s="114">
        <f t="shared" si="123"/>
        <v>77.666666666666671</v>
      </c>
      <c r="Y287" s="98">
        <v>12</v>
      </c>
      <c r="Z287" s="98">
        <v>0</v>
      </c>
      <c r="AA287" s="98"/>
      <c r="AB287" s="98"/>
      <c r="AC287" s="98"/>
      <c r="AD287" s="98"/>
      <c r="AE287" s="98"/>
      <c r="AF287" s="98"/>
      <c r="AG287" s="98"/>
      <c r="AH287" s="98"/>
      <c r="AI287" s="98"/>
      <c r="AJ287" s="98"/>
      <c r="AK287" s="46">
        <f t="shared" si="124"/>
        <v>12</v>
      </c>
      <c r="AL287" s="54">
        <v>70</v>
      </c>
      <c r="AM287" s="114">
        <f t="shared" si="125"/>
        <v>82</v>
      </c>
      <c r="AN287" s="98">
        <v>0</v>
      </c>
      <c r="AO287" s="98">
        <v>0</v>
      </c>
      <c r="AP287" s="98"/>
      <c r="AQ287" s="98"/>
      <c r="AR287" s="98"/>
      <c r="AS287" s="98"/>
      <c r="AT287" s="98"/>
      <c r="AU287" s="98"/>
      <c r="AV287" s="98"/>
      <c r="AW287" s="98"/>
      <c r="AX287" s="98"/>
      <c r="AY287" s="98"/>
      <c r="AZ287" s="46">
        <f t="shared" si="126"/>
        <v>0</v>
      </c>
      <c r="BA287" s="54">
        <v>2</v>
      </c>
      <c r="BB287" s="114">
        <f t="shared" si="127"/>
        <v>2</v>
      </c>
      <c r="BC287" s="98">
        <v>0</v>
      </c>
      <c r="BD287" s="98">
        <v>0</v>
      </c>
      <c r="BE287" s="98"/>
      <c r="BF287" s="98"/>
      <c r="BG287" s="98"/>
      <c r="BH287" s="98"/>
      <c r="BI287" s="98"/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0</v>
      </c>
      <c r="BT287" s="98"/>
      <c r="BU287" s="98"/>
      <c r="BV287" s="98"/>
      <c r="BW287" s="98"/>
      <c r="BX287" s="98"/>
      <c r="BY287" s="98"/>
      <c r="BZ287" s="98"/>
      <c r="CA287" s="98"/>
      <c r="CB287" s="98"/>
      <c r="CC287" s="98"/>
      <c r="CD287" s="51">
        <f t="shared" si="130"/>
        <v>0</v>
      </c>
      <c r="CE287" s="54">
        <v>4.333333333333333</v>
      </c>
      <c r="CF287" s="114">
        <f t="shared" si="131"/>
        <v>4.333333333333333</v>
      </c>
      <c r="CG287" s="91">
        <f t="shared" si="132"/>
        <v>12</v>
      </c>
      <c r="CH287" s="91">
        <f t="shared" si="111"/>
        <v>0</v>
      </c>
      <c r="CI287" s="91">
        <f t="shared" si="112"/>
        <v>0</v>
      </c>
      <c r="CJ287" s="91">
        <f t="shared" si="113"/>
        <v>0</v>
      </c>
      <c r="CK287" s="91">
        <f t="shared" si="114"/>
        <v>0</v>
      </c>
      <c r="CL287" s="91">
        <f t="shared" si="115"/>
        <v>0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154.00000000000003</v>
      </c>
      <c r="CT287" s="52">
        <f t="shared" si="134"/>
        <v>12</v>
      </c>
      <c r="CU287" s="53">
        <f t="shared" si="135"/>
        <v>7.7922077922077906E-2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0</v>
      </c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46">
        <f t="shared" si="122"/>
        <v>0</v>
      </c>
      <c r="W288" s="54">
        <v>55.333333333333336</v>
      </c>
      <c r="X288" s="114">
        <f t="shared" si="123"/>
        <v>55.333333333333336</v>
      </c>
      <c r="Y288" s="98">
        <v>7</v>
      </c>
      <c r="Z288" s="98">
        <v>0</v>
      </c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46">
        <f t="shared" si="124"/>
        <v>7</v>
      </c>
      <c r="AL288" s="54">
        <v>73</v>
      </c>
      <c r="AM288" s="114">
        <f t="shared" si="125"/>
        <v>80</v>
      </c>
      <c r="AN288" s="98">
        <v>0</v>
      </c>
      <c r="AO288" s="98">
        <v>0</v>
      </c>
      <c r="AP288" s="98"/>
      <c r="AQ288" s="98"/>
      <c r="AR288" s="98"/>
      <c r="AS288" s="98"/>
      <c r="AT288" s="98"/>
      <c r="AU288" s="98"/>
      <c r="AV288" s="98"/>
      <c r="AW288" s="98"/>
      <c r="AX288" s="98"/>
      <c r="AY288" s="98"/>
      <c r="AZ288" s="46">
        <f t="shared" si="126"/>
        <v>0</v>
      </c>
      <c r="BA288" s="54">
        <v>1.3333333333333333</v>
      </c>
      <c r="BB288" s="114">
        <f t="shared" si="127"/>
        <v>1.3333333333333333</v>
      </c>
      <c r="BC288" s="98">
        <v>0</v>
      </c>
      <c r="BD288" s="98">
        <v>0</v>
      </c>
      <c r="BE288" s="98"/>
      <c r="BF288" s="98"/>
      <c r="BG288" s="98"/>
      <c r="BH288" s="98"/>
      <c r="BI288" s="98"/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/>
      <c r="BU288" s="98"/>
      <c r="BV288" s="98"/>
      <c r="BW288" s="98"/>
      <c r="BX288" s="98"/>
      <c r="BY288" s="98"/>
      <c r="BZ288" s="98"/>
      <c r="CA288" s="98"/>
      <c r="CB288" s="98"/>
      <c r="CC288" s="98"/>
      <c r="CD288" s="51">
        <f t="shared" si="130"/>
        <v>0</v>
      </c>
      <c r="CE288" s="54">
        <v>1.3333333333333333</v>
      </c>
      <c r="CF288" s="114">
        <f t="shared" si="131"/>
        <v>1.3333333333333333</v>
      </c>
      <c r="CG288" s="91">
        <f t="shared" si="132"/>
        <v>7</v>
      </c>
      <c r="CH288" s="91">
        <f t="shared" si="111"/>
        <v>0</v>
      </c>
      <c r="CI288" s="91">
        <f t="shared" si="112"/>
        <v>0</v>
      </c>
      <c r="CJ288" s="91">
        <f t="shared" si="113"/>
        <v>0</v>
      </c>
      <c r="CK288" s="91">
        <f t="shared" si="114"/>
        <v>0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131.00000000000003</v>
      </c>
      <c r="CT288" s="52">
        <f t="shared" si="134"/>
        <v>7</v>
      </c>
      <c r="CU288" s="53">
        <f t="shared" si="135"/>
        <v>5.3435114503816786E-2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1</v>
      </c>
      <c r="L289" s="98"/>
      <c r="M289" s="98"/>
      <c r="N289" s="98"/>
      <c r="O289" s="98"/>
      <c r="P289" s="98"/>
      <c r="Q289" s="98"/>
      <c r="R289" s="98"/>
      <c r="S289" s="98"/>
      <c r="T289" s="98"/>
      <c r="U289" s="98"/>
      <c r="V289" s="46">
        <f t="shared" si="122"/>
        <v>3</v>
      </c>
      <c r="W289" s="54">
        <v>89.666666666666671</v>
      </c>
      <c r="X289" s="114">
        <f t="shared" si="123"/>
        <v>92.666666666666671</v>
      </c>
      <c r="Y289" s="98">
        <v>14</v>
      </c>
      <c r="Z289" s="98">
        <v>7</v>
      </c>
      <c r="AA289" s="98"/>
      <c r="AB289" s="98"/>
      <c r="AC289" s="98"/>
      <c r="AD289" s="98"/>
      <c r="AE289" s="98"/>
      <c r="AF289" s="98"/>
      <c r="AG289" s="98"/>
      <c r="AH289" s="98"/>
      <c r="AI289" s="98"/>
      <c r="AJ289" s="98"/>
      <c r="AK289" s="46">
        <f t="shared" si="124"/>
        <v>21</v>
      </c>
      <c r="AL289" s="54">
        <v>53.333333333333336</v>
      </c>
      <c r="AM289" s="114">
        <f t="shared" si="125"/>
        <v>74.333333333333343</v>
      </c>
      <c r="AN289" s="98">
        <v>0</v>
      </c>
      <c r="AO289" s="98">
        <v>0</v>
      </c>
      <c r="AP289" s="98"/>
      <c r="AQ289" s="98"/>
      <c r="AR289" s="98"/>
      <c r="AS289" s="98"/>
      <c r="AT289" s="98"/>
      <c r="AU289" s="98"/>
      <c r="AV289" s="98"/>
      <c r="AW289" s="98"/>
      <c r="AX289" s="98"/>
      <c r="AY289" s="98"/>
      <c r="AZ289" s="46">
        <f t="shared" si="126"/>
        <v>0</v>
      </c>
      <c r="BA289" s="54">
        <v>1.3333333333333333</v>
      </c>
      <c r="BB289" s="114">
        <f t="shared" si="127"/>
        <v>1.3333333333333333</v>
      </c>
      <c r="BC289" s="98">
        <v>0</v>
      </c>
      <c r="BD289" s="98">
        <v>0</v>
      </c>
      <c r="BE289" s="98"/>
      <c r="BF289" s="98"/>
      <c r="BG289" s="98"/>
      <c r="BH289" s="98"/>
      <c r="BI289" s="98"/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/>
      <c r="BU289" s="98"/>
      <c r="BV289" s="98"/>
      <c r="BW289" s="98"/>
      <c r="BX289" s="98"/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8</v>
      </c>
      <c r="CI289" s="91">
        <f t="shared" si="112"/>
        <v>0</v>
      </c>
      <c r="CJ289" s="91">
        <f t="shared" si="113"/>
        <v>0</v>
      </c>
      <c r="CK289" s="91">
        <f t="shared" si="114"/>
        <v>0</v>
      </c>
      <c r="CL289" s="91">
        <f t="shared" si="115"/>
        <v>0</v>
      </c>
      <c r="CM289" s="91">
        <f t="shared" si="116"/>
        <v>0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144.33333333333334</v>
      </c>
      <c r="CT289" s="52">
        <f t="shared" si="134"/>
        <v>24</v>
      </c>
      <c r="CU289" s="53">
        <f t="shared" si="135"/>
        <v>0.16628175519630484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1</v>
      </c>
      <c r="L290" s="98"/>
      <c r="M290" s="98"/>
      <c r="N290" s="98"/>
      <c r="O290" s="98"/>
      <c r="P290" s="98"/>
      <c r="Q290" s="98"/>
      <c r="R290" s="98"/>
      <c r="S290" s="98"/>
      <c r="T290" s="98"/>
      <c r="U290" s="98"/>
      <c r="V290" s="46">
        <f t="shared" si="122"/>
        <v>4</v>
      </c>
      <c r="W290" s="54">
        <v>129</v>
      </c>
      <c r="X290" s="114">
        <f t="shared" si="123"/>
        <v>133</v>
      </c>
      <c r="Y290" s="98">
        <v>24</v>
      </c>
      <c r="Z290" s="98">
        <v>19</v>
      </c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46">
        <f t="shared" si="124"/>
        <v>43</v>
      </c>
      <c r="AL290" s="54">
        <v>69</v>
      </c>
      <c r="AM290" s="114">
        <f t="shared" si="125"/>
        <v>112</v>
      </c>
      <c r="AN290" s="98">
        <v>0</v>
      </c>
      <c r="AO290" s="98">
        <v>0</v>
      </c>
      <c r="AP290" s="98"/>
      <c r="AQ290" s="98"/>
      <c r="AR290" s="98"/>
      <c r="AS290" s="98"/>
      <c r="AT290" s="98"/>
      <c r="AU290" s="98"/>
      <c r="AV290" s="98"/>
      <c r="AW290" s="98"/>
      <c r="AX290" s="98"/>
      <c r="AY290" s="98"/>
      <c r="AZ290" s="46">
        <f t="shared" si="126"/>
        <v>0</v>
      </c>
      <c r="BA290" s="54">
        <v>1.3333333333333333</v>
      </c>
      <c r="BB290" s="114">
        <f t="shared" si="127"/>
        <v>1.3333333333333333</v>
      </c>
      <c r="BC290" s="98">
        <v>0</v>
      </c>
      <c r="BD290" s="98">
        <v>0</v>
      </c>
      <c r="BE290" s="98"/>
      <c r="BF290" s="98"/>
      <c r="BG290" s="98"/>
      <c r="BH290" s="98"/>
      <c r="BI290" s="98"/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/>
      <c r="BU290" s="98"/>
      <c r="BV290" s="98"/>
      <c r="BW290" s="98"/>
      <c r="BX290" s="98"/>
      <c r="BY290" s="98"/>
      <c r="BZ290" s="98"/>
      <c r="CA290" s="98"/>
      <c r="CB290" s="98"/>
      <c r="CC290" s="98"/>
      <c r="CD290" s="51">
        <f t="shared" si="130"/>
        <v>0</v>
      </c>
      <c r="CE290" s="54">
        <v>1</v>
      </c>
      <c r="CF290" s="114">
        <f t="shared" si="131"/>
        <v>1</v>
      </c>
      <c r="CG290" s="91">
        <f t="shared" si="132"/>
        <v>27</v>
      </c>
      <c r="CH290" s="91">
        <f t="shared" si="111"/>
        <v>20</v>
      </c>
      <c r="CI290" s="91">
        <f t="shared" si="112"/>
        <v>0</v>
      </c>
      <c r="CJ290" s="91">
        <f t="shared" si="113"/>
        <v>0</v>
      </c>
      <c r="CK290" s="91">
        <f t="shared" si="114"/>
        <v>0</v>
      </c>
      <c r="CL290" s="91">
        <f t="shared" si="115"/>
        <v>0</v>
      </c>
      <c r="CM290" s="91">
        <f t="shared" si="116"/>
        <v>0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200.33333333333334</v>
      </c>
      <c r="CT290" s="52">
        <f t="shared" si="134"/>
        <v>47</v>
      </c>
      <c r="CU290" s="53">
        <f t="shared" si="135"/>
        <v>0.23460898502495839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/>
      <c r="M291" s="98"/>
      <c r="N291" s="98"/>
      <c r="O291" s="98"/>
      <c r="P291" s="98"/>
      <c r="Q291" s="98"/>
      <c r="R291" s="98"/>
      <c r="S291" s="98"/>
      <c r="T291" s="98"/>
      <c r="U291" s="98"/>
      <c r="V291" s="46">
        <f t="shared" si="122"/>
        <v>10</v>
      </c>
      <c r="W291" s="54">
        <v>51</v>
      </c>
      <c r="X291" s="114">
        <f t="shared" si="123"/>
        <v>61</v>
      </c>
      <c r="Y291" s="98">
        <v>1</v>
      </c>
      <c r="Z291" s="98">
        <v>0</v>
      </c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46">
        <f t="shared" si="124"/>
        <v>1</v>
      </c>
      <c r="AL291" s="54">
        <v>7.666666666666667</v>
      </c>
      <c r="AM291" s="114">
        <f t="shared" si="125"/>
        <v>8.6666666666666679</v>
      </c>
      <c r="AN291" s="98">
        <v>0</v>
      </c>
      <c r="AO291" s="98">
        <v>0</v>
      </c>
      <c r="AP291" s="98"/>
      <c r="AQ291" s="98"/>
      <c r="AR291" s="98"/>
      <c r="AS291" s="98"/>
      <c r="AT291" s="98"/>
      <c r="AU291" s="98"/>
      <c r="AV291" s="98"/>
      <c r="AW291" s="98"/>
      <c r="AX291" s="98"/>
      <c r="AY291" s="98"/>
      <c r="AZ291" s="46">
        <f t="shared" si="126"/>
        <v>0</v>
      </c>
      <c r="BA291" s="54">
        <v>1</v>
      </c>
      <c r="BB291" s="114">
        <f t="shared" si="127"/>
        <v>1</v>
      </c>
      <c r="BC291" s="98">
        <v>0</v>
      </c>
      <c r="BD291" s="98">
        <v>0</v>
      </c>
      <c r="BE291" s="98"/>
      <c r="BF291" s="98"/>
      <c r="BG291" s="98"/>
      <c r="BH291" s="98"/>
      <c r="BI291" s="98"/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/>
      <c r="BU291" s="98"/>
      <c r="BV291" s="98"/>
      <c r="BW291" s="98"/>
      <c r="BX291" s="98"/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0</v>
      </c>
      <c r="CJ291" s="91">
        <f t="shared" si="113"/>
        <v>0</v>
      </c>
      <c r="CK291" s="91">
        <f t="shared" si="114"/>
        <v>0</v>
      </c>
      <c r="CL291" s="91">
        <f t="shared" si="115"/>
        <v>0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59.666666666666664</v>
      </c>
      <c r="CT291" s="52">
        <f t="shared" si="134"/>
        <v>11</v>
      </c>
      <c r="CU291" s="53">
        <f t="shared" si="135"/>
        <v>0.18435754189944134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/>
      <c r="M292" s="98"/>
      <c r="N292" s="98"/>
      <c r="O292" s="98"/>
      <c r="P292" s="98"/>
      <c r="Q292" s="98"/>
      <c r="R292" s="98"/>
      <c r="S292" s="98"/>
      <c r="T292" s="98"/>
      <c r="U292" s="98"/>
      <c r="V292" s="46">
        <f t="shared" si="122"/>
        <v>0</v>
      </c>
      <c r="W292" s="54">
        <v>13</v>
      </c>
      <c r="X292" s="114">
        <f t="shared" si="123"/>
        <v>13</v>
      </c>
      <c r="Y292" s="98">
        <v>0</v>
      </c>
      <c r="Z292" s="98">
        <v>0</v>
      </c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46">
        <f t="shared" si="124"/>
        <v>0</v>
      </c>
      <c r="AL292" s="54">
        <v>4.666666666666667</v>
      </c>
      <c r="AM292" s="114">
        <f t="shared" si="125"/>
        <v>4.666666666666667</v>
      </c>
      <c r="AN292" s="98">
        <v>0</v>
      </c>
      <c r="AO292" s="98">
        <v>0</v>
      </c>
      <c r="AP292" s="98"/>
      <c r="AQ292" s="98"/>
      <c r="AR292" s="98"/>
      <c r="AS292" s="98"/>
      <c r="AT292" s="98"/>
      <c r="AU292" s="98"/>
      <c r="AV292" s="98"/>
      <c r="AW292" s="98"/>
      <c r="AX292" s="98"/>
      <c r="AY292" s="98"/>
      <c r="AZ292" s="46">
        <f t="shared" si="126"/>
        <v>0</v>
      </c>
      <c r="BA292" s="54">
        <v>1.3333333333333333</v>
      </c>
      <c r="BB292" s="114">
        <f t="shared" si="127"/>
        <v>1.3333333333333333</v>
      </c>
      <c r="BC292" s="98">
        <v>0</v>
      </c>
      <c r="BD292" s="98">
        <v>0</v>
      </c>
      <c r="BE292" s="98"/>
      <c r="BF292" s="98"/>
      <c r="BG292" s="98"/>
      <c r="BH292" s="98"/>
      <c r="BI292" s="98"/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/>
      <c r="BU292" s="98"/>
      <c r="BV292" s="98"/>
      <c r="BW292" s="98"/>
      <c r="BX292" s="98"/>
      <c r="BY292" s="98"/>
      <c r="BZ292" s="98"/>
      <c r="CA292" s="98"/>
      <c r="CB292" s="98"/>
      <c r="CC292" s="98"/>
      <c r="CD292" s="51">
        <f t="shared" si="130"/>
        <v>0</v>
      </c>
      <c r="CE292" s="54">
        <v>0.66666666666666663</v>
      </c>
      <c r="CF292" s="114">
        <f t="shared" si="131"/>
        <v>0.66666666666666663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0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19.666666666666668</v>
      </c>
      <c r="CT292" s="52">
        <f t="shared" si="134"/>
        <v>0</v>
      </c>
      <c r="CU292" s="53">
        <f t="shared" si="135"/>
        <v>0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/>
      <c r="M293" s="98"/>
      <c r="N293" s="98"/>
      <c r="O293" s="98"/>
      <c r="P293" s="98"/>
      <c r="Q293" s="98"/>
      <c r="R293" s="98"/>
      <c r="S293" s="98"/>
      <c r="T293" s="98"/>
      <c r="U293" s="98"/>
      <c r="V293" s="46">
        <f t="shared" si="122"/>
        <v>0</v>
      </c>
      <c r="W293" s="54">
        <v>0.33333333333333331</v>
      </c>
      <c r="X293" s="114">
        <f t="shared" si="123"/>
        <v>0.33333333333333331</v>
      </c>
      <c r="Y293" s="98">
        <v>0</v>
      </c>
      <c r="Z293" s="98">
        <v>0</v>
      </c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46">
        <f t="shared" si="124"/>
        <v>0</v>
      </c>
      <c r="AL293" s="54">
        <v>0.33333333333333331</v>
      </c>
      <c r="AM293" s="114">
        <f t="shared" si="125"/>
        <v>0.33333333333333331</v>
      </c>
      <c r="AN293" s="98">
        <v>0</v>
      </c>
      <c r="AO293" s="98">
        <v>0</v>
      </c>
      <c r="AP293" s="98"/>
      <c r="AQ293" s="98"/>
      <c r="AR293" s="98"/>
      <c r="AS293" s="98"/>
      <c r="AT293" s="98"/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/>
      <c r="BF293" s="98"/>
      <c r="BG293" s="98"/>
      <c r="BH293" s="98"/>
      <c r="BI293" s="98"/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/>
      <c r="BU293" s="98"/>
      <c r="BV293" s="98"/>
      <c r="BW293" s="98"/>
      <c r="BX293" s="98"/>
      <c r="BY293" s="98"/>
      <c r="BZ293" s="98"/>
      <c r="CA293" s="98"/>
      <c r="CB293" s="98"/>
      <c r="CC293" s="98"/>
      <c r="CD293" s="51">
        <f t="shared" si="130"/>
        <v>0</v>
      </c>
      <c r="CE293" s="54">
        <v>0.33333333333333331</v>
      </c>
      <c r="CF293" s="114">
        <f t="shared" si="131"/>
        <v>0.33333333333333331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1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/>
      <c r="M294" s="98"/>
      <c r="N294" s="98"/>
      <c r="O294" s="98"/>
      <c r="P294" s="98"/>
      <c r="Q294" s="98"/>
      <c r="R294" s="98"/>
      <c r="S294" s="98"/>
      <c r="T294" s="98"/>
      <c r="U294" s="98"/>
      <c r="V294" s="46">
        <f t="shared" si="122"/>
        <v>0</v>
      </c>
      <c r="W294" s="54">
        <v>56.333333333333336</v>
      </c>
      <c r="X294" s="114">
        <f t="shared" si="123"/>
        <v>56.333333333333336</v>
      </c>
      <c r="Y294" s="98">
        <v>6</v>
      </c>
      <c r="Z294" s="98">
        <v>0</v>
      </c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46">
        <f t="shared" si="124"/>
        <v>6</v>
      </c>
      <c r="AL294" s="54">
        <v>2.6666666666666665</v>
      </c>
      <c r="AM294" s="114">
        <f t="shared" si="125"/>
        <v>8.6666666666666661</v>
      </c>
      <c r="AN294" s="98">
        <v>0</v>
      </c>
      <c r="AO294" s="98">
        <v>0</v>
      </c>
      <c r="AP294" s="98"/>
      <c r="AQ294" s="98"/>
      <c r="AR294" s="98"/>
      <c r="AS294" s="98"/>
      <c r="AT294" s="98"/>
      <c r="AU294" s="98"/>
      <c r="AV294" s="98"/>
      <c r="AW294" s="98"/>
      <c r="AX294" s="98"/>
      <c r="AY294" s="98"/>
      <c r="AZ294" s="46">
        <f t="shared" si="126"/>
        <v>0</v>
      </c>
      <c r="BA294" s="54">
        <v>1.6666666666666667</v>
      </c>
      <c r="BB294" s="114">
        <f t="shared" si="127"/>
        <v>1.6666666666666667</v>
      </c>
      <c r="BC294" s="98">
        <v>0</v>
      </c>
      <c r="BD294" s="98">
        <v>0</v>
      </c>
      <c r="BE294" s="98"/>
      <c r="BF294" s="98"/>
      <c r="BG294" s="98"/>
      <c r="BH294" s="98"/>
      <c r="BI294" s="98"/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/>
      <c r="BU294" s="98"/>
      <c r="BV294" s="98"/>
      <c r="BW294" s="98"/>
      <c r="BX294" s="98"/>
      <c r="BY294" s="98"/>
      <c r="BZ294" s="98"/>
      <c r="CA294" s="98"/>
      <c r="CB294" s="98"/>
      <c r="CC294" s="98"/>
      <c r="CD294" s="51">
        <f t="shared" si="130"/>
        <v>0</v>
      </c>
      <c r="CE294" s="54">
        <v>2.3333333333333335</v>
      </c>
      <c r="CF294" s="114">
        <f t="shared" si="131"/>
        <v>2.3333333333333335</v>
      </c>
      <c r="CG294" s="91">
        <f t="shared" si="132"/>
        <v>6</v>
      </c>
      <c r="CH294" s="91">
        <f t="shared" si="111"/>
        <v>0</v>
      </c>
      <c r="CI294" s="91">
        <f t="shared" si="112"/>
        <v>0</v>
      </c>
      <c r="CJ294" s="91">
        <f t="shared" si="113"/>
        <v>0</v>
      </c>
      <c r="CK294" s="91">
        <f t="shared" si="114"/>
        <v>0</v>
      </c>
      <c r="CL294" s="91">
        <f t="shared" si="115"/>
        <v>0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63</v>
      </c>
      <c r="CT294" s="52">
        <f t="shared" si="134"/>
        <v>6</v>
      </c>
      <c r="CU294" s="53">
        <f t="shared" si="135"/>
        <v>9.5238095238095233E-2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10</v>
      </c>
      <c r="L295" s="98"/>
      <c r="M295" s="98"/>
      <c r="N295" s="98"/>
      <c r="O295" s="98"/>
      <c r="P295" s="98"/>
      <c r="Q295" s="98"/>
      <c r="R295" s="98"/>
      <c r="S295" s="98"/>
      <c r="T295" s="98"/>
      <c r="U295" s="98"/>
      <c r="V295" s="46">
        <f t="shared" si="122"/>
        <v>23</v>
      </c>
      <c r="W295" s="54">
        <v>43.333333333333336</v>
      </c>
      <c r="X295" s="114">
        <f t="shared" si="123"/>
        <v>66.333333333333343</v>
      </c>
      <c r="Y295" s="98">
        <v>9</v>
      </c>
      <c r="Z295" s="98">
        <v>7</v>
      </c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46">
        <f t="shared" si="124"/>
        <v>16</v>
      </c>
      <c r="AL295" s="54">
        <v>78.666666666666671</v>
      </c>
      <c r="AM295" s="114">
        <f t="shared" si="125"/>
        <v>94.666666666666671</v>
      </c>
      <c r="AN295" s="98">
        <v>1</v>
      </c>
      <c r="AO295" s="98">
        <v>1</v>
      </c>
      <c r="AP295" s="98"/>
      <c r="AQ295" s="98"/>
      <c r="AR295" s="98"/>
      <c r="AS295" s="98"/>
      <c r="AT295" s="98"/>
      <c r="AU295" s="98"/>
      <c r="AV295" s="98"/>
      <c r="AW295" s="98"/>
      <c r="AX295" s="98"/>
      <c r="AY295" s="98"/>
      <c r="AZ295" s="46">
        <f t="shared" si="126"/>
        <v>2</v>
      </c>
      <c r="BA295" s="54">
        <v>0.33333333333333331</v>
      </c>
      <c r="BB295" s="114">
        <f t="shared" si="127"/>
        <v>2.3333333333333335</v>
      </c>
      <c r="BC295" s="98">
        <v>0</v>
      </c>
      <c r="BD295" s="98">
        <v>0</v>
      </c>
      <c r="BE295" s="98"/>
      <c r="BF295" s="98"/>
      <c r="BG295" s="98"/>
      <c r="BH295" s="98"/>
      <c r="BI295" s="98"/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/>
      <c r="BU295" s="98"/>
      <c r="BV295" s="98"/>
      <c r="BW295" s="98"/>
      <c r="BX295" s="98"/>
      <c r="BY295" s="98"/>
      <c r="BZ295" s="98"/>
      <c r="CA295" s="98"/>
      <c r="CB295" s="98"/>
      <c r="CC295" s="98"/>
      <c r="CD295" s="51">
        <f t="shared" si="130"/>
        <v>0</v>
      </c>
      <c r="CE295" s="54">
        <v>9</v>
      </c>
      <c r="CF295" s="114">
        <f t="shared" si="131"/>
        <v>9</v>
      </c>
      <c r="CG295" s="91">
        <f t="shared" si="132"/>
        <v>23</v>
      </c>
      <c r="CH295" s="91">
        <f t="shared" si="111"/>
        <v>18</v>
      </c>
      <c r="CI295" s="91">
        <f t="shared" si="112"/>
        <v>0</v>
      </c>
      <c r="CJ295" s="91">
        <f t="shared" si="113"/>
        <v>0</v>
      </c>
      <c r="CK295" s="91">
        <f t="shared" si="114"/>
        <v>0</v>
      </c>
      <c r="CL295" s="91">
        <f t="shared" si="115"/>
        <v>0</v>
      </c>
      <c r="CM295" s="91">
        <f t="shared" si="116"/>
        <v>0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131.33333333333331</v>
      </c>
      <c r="CT295" s="52">
        <f t="shared" si="134"/>
        <v>41</v>
      </c>
      <c r="CU295" s="53">
        <f t="shared" si="135"/>
        <v>0.31218274111675132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/>
      <c r="M296" s="98"/>
      <c r="N296" s="98"/>
      <c r="O296" s="98"/>
      <c r="P296" s="98"/>
      <c r="Q296" s="98"/>
      <c r="R296" s="98"/>
      <c r="S296" s="98"/>
      <c r="T296" s="98"/>
      <c r="U296" s="98"/>
      <c r="V296" s="46">
        <f t="shared" si="122"/>
        <v>6</v>
      </c>
      <c r="W296" s="54">
        <v>49.666666666666664</v>
      </c>
      <c r="X296" s="114">
        <f t="shared" si="123"/>
        <v>55.666666666666664</v>
      </c>
      <c r="Y296" s="98">
        <v>0</v>
      </c>
      <c r="Z296" s="98">
        <v>0</v>
      </c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46">
        <f t="shared" si="124"/>
        <v>0</v>
      </c>
      <c r="AL296" s="54">
        <v>28.666666666666668</v>
      </c>
      <c r="AM296" s="114">
        <f t="shared" si="125"/>
        <v>28.666666666666668</v>
      </c>
      <c r="AN296" s="98">
        <v>0</v>
      </c>
      <c r="AO296" s="98">
        <v>0</v>
      </c>
      <c r="AP296" s="98"/>
      <c r="AQ296" s="98"/>
      <c r="AR296" s="98"/>
      <c r="AS296" s="98"/>
      <c r="AT296" s="98"/>
      <c r="AU296" s="98"/>
      <c r="AV296" s="98"/>
      <c r="AW296" s="98"/>
      <c r="AX296" s="98"/>
      <c r="AY296" s="98"/>
      <c r="AZ296" s="46">
        <f t="shared" si="126"/>
        <v>0</v>
      </c>
      <c r="BA296" s="54">
        <v>0.33333333333333331</v>
      </c>
      <c r="BB296" s="114">
        <f t="shared" si="127"/>
        <v>0.33333333333333331</v>
      </c>
      <c r="BC296" s="98">
        <v>0</v>
      </c>
      <c r="BD296" s="98">
        <v>0</v>
      </c>
      <c r="BE296" s="98"/>
      <c r="BF296" s="98"/>
      <c r="BG296" s="98"/>
      <c r="BH296" s="98"/>
      <c r="BI296" s="98"/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/>
      <c r="BU296" s="98"/>
      <c r="BV296" s="98"/>
      <c r="BW296" s="98"/>
      <c r="BX296" s="98"/>
      <c r="BY296" s="98"/>
      <c r="BZ296" s="98"/>
      <c r="CA296" s="98"/>
      <c r="CB296" s="98"/>
      <c r="CC296" s="98"/>
      <c r="CD296" s="51">
        <f t="shared" si="130"/>
        <v>0</v>
      </c>
      <c r="CE296" s="54">
        <v>0.66666666666666663</v>
      </c>
      <c r="CF296" s="114">
        <f t="shared" si="131"/>
        <v>0.66666666666666663</v>
      </c>
      <c r="CG296" s="91">
        <f t="shared" si="132"/>
        <v>6</v>
      </c>
      <c r="CH296" s="91">
        <f t="shared" si="111"/>
        <v>0</v>
      </c>
      <c r="CI296" s="91">
        <f t="shared" si="112"/>
        <v>0</v>
      </c>
      <c r="CJ296" s="91">
        <f t="shared" si="113"/>
        <v>0</v>
      </c>
      <c r="CK296" s="91">
        <f t="shared" si="114"/>
        <v>0</v>
      </c>
      <c r="CL296" s="91">
        <f t="shared" si="115"/>
        <v>0</v>
      </c>
      <c r="CM296" s="91">
        <f t="shared" si="116"/>
        <v>0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79.333333333333329</v>
      </c>
      <c r="CT296" s="52">
        <f t="shared" si="134"/>
        <v>6</v>
      </c>
      <c r="CU296" s="53">
        <f t="shared" si="135"/>
        <v>7.5630252100840345E-2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/>
      <c r="M297" s="98"/>
      <c r="N297" s="98"/>
      <c r="O297" s="98"/>
      <c r="P297" s="98"/>
      <c r="Q297" s="98"/>
      <c r="R297" s="98"/>
      <c r="S297" s="98"/>
      <c r="T297" s="98"/>
      <c r="U297" s="98"/>
      <c r="V297" s="46">
        <f t="shared" si="122"/>
        <v>0</v>
      </c>
      <c r="W297" s="54">
        <v>6</v>
      </c>
      <c r="X297" s="114">
        <f t="shared" si="123"/>
        <v>6</v>
      </c>
      <c r="Y297" s="98">
        <v>1</v>
      </c>
      <c r="Z297" s="98">
        <v>0</v>
      </c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46">
        <f t="shared" si="124"/>
        <v>1</v>
      </c>
      <c r="AL297" s="54">
        <v>4</v>
      </c>
      <c r="AM297" s="114">
        <f t="shared" si="125"/>
        <v>5</v>
      </c>
      <c r="AN297" s="98">
        <v>0</v>
      </c>
      <c r="AO297" s="98">
        <v>0</v>
      </c>
      <c r="AP297" s="98"/>
      <c r="AQ297" s="98"/>
      <c r="AR297" s="98"/>
      <c r="AS297" s="98"/>
      <c r="AT297" s="98"/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/>
      <c r="BF297" s="98"/>
      <c r="BG297" s="98"/>
      <c r="BH297" s="98"/>
      <c r="BI297" s="98"/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/>
      <c r="BU297" s="98"/>
      <c r="BV297" s="98"/>
      <c r="BW297" s="98"/>
      <c r="BX297" s="98"/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0</v>
      </c>
      <c r="CL297" s="91">
        <f t="shared" si="115"/>
        <v>0</v>
      </c>
      <c r="CM297" s="91">
        <f t="shared" si="116"/>
        <v>0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10</v>
      </c>
      <c r="CT297" s="52">
        <f t="shared" si="134"/>
        <v>1</v>
      </c>
      <c r="CU297" s="53">
        <f t="shared" si="135"/>
        <v>0.1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/>
      <c r="M298" s="98"/>
      <c r="N298" s="98"/>
      <c r="O298" s="98"/>
      <c r="P298" s="98"/>
      <c r="Q298" s="98"/>
      <c r="R298" s="98"/>
      <c r="S298" s="98"/>
      <c r="T298" s="98"/>
      <c r="U298" s="98"/>
      <c r="V298" s="46">
        <f t="shared" si="122"/>
        <v>6</v>
      </c>
      <c r="W298" s="54">
        <v>9.6666666666666661</v>
      </c>
      <c r="X298" s="114">
        <f t="shared" si="123"/>
        <v>15.666666666666666</v>
      </c>
      <c r="Y298" s="98">
        <v>34</v>
      </c>
      <c r="Z298" s="98">
        <v>8</v>
      </c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46">
        <f t="shared" si="124"/>
        <v>42</v>
      </c>
      <c r="AL298" s="54">
        <v>31.666666666666668</v>
      </c>
      <c r="AM298" s="114">
        <f t="shared" si="125"/>
        <v>73.666666666666671</v>
      </c>
      <c r="AN298" s="98">
        <v>0</v>
      </c>
      <c r="AO298" s="98">
        <v>0</v>
      </c>
      <c r="AP298" s="98"/>
      <c r="AQ298" s="98"/>
      <c r="AR298" s="98"/>
      <c r="AS298" s="98"/>
      <c r="AT298" s="98"/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/>
      <c r="BF298" s="98"/>
      <c r="BG298" s="98"/>
      <c r="BH298" s="98"/>
      <c r="BI298" s="98"/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/>
      <c r="BU298" s="98"/>
      <c r="BV298" s="98"/>
      <c r="BW298" s="98"/>
      <c r="BX298" s="98"/>
      <c r="BY298" s="98"/>
      <c r="BZ298" s="98"/>
      <c r="CA298" s="98"/>
      <c r="CB298" s="98"/>
      <c r="CC298" s="98"/>
      <c r="CD298" s="51">
        <f t="shared" si="130"/>
        <v>0</v>
      </c>
      <c r="CE298" s="54">
        <v>0.66666666666666663</v>
      </c>
      <c r="CF298" s="114">
        <f t="shared" si="131"/>
        <v>0.66666666666666663</v>
      </c>
      <c r="CG298" s="91">
        <f t="shared" si="132"/>
        <v>39</v>
      </c>
      <c r="CH298" s="91">
        <f t="shared" si="111"/>
        <v>9</v>
      </c>
      <c r="CI298" s="91">
        <f t="shared" si="112"/>
        <v>0</v>
      </c>
      <c r="CJ298" s="91">
        <f t="shared" si="113"/>
        <v>0</v>
      </c>
      <c r="CK298" s="91">
        <f t="shared" si="114"/>
        <v>0</v>
      </c>
      <c r="CL298" s="91">
        <f t="shared" si="115"/>
        <v>0</v>
      </c>
      <c r="CM298" s="91">
        <f t="shared" si="116"/>
        <v>0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42</v>
      </c>
      <c r="CT298" s="52">
        <f t="shared" si="134"/>
        <v>48</v>
      </c>
      <c r="CU298" s="53">
        <f t="shared" si="135"/>
        <v>1.1428571428571428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/>
      <c r="M299" s="98"/>
      <c r="N299" s="98"/>
      <c r="O299" s="98"/>
      <c r="P299" s="98"/>
      <c r="Q299" s="98"/>
      <c r="R299" s="98"/>
      <c r="S299" s="98"/>
      <c r="T299" s="98"/>
      <c r="U299" s="98"/>
      <c r="V299" s="46">
        <f t="shared" si="122"/>
        <v>0</v>
      </c>
      <c r="W299" s="54">
        <v>5.333333333333333</v>
      </c>
      <c r="X299" s="114">
        <f t="shared" si="123"/>
        <v>5.333333333333333</v>
      </c>
      <c r="Y299" s="98">
        <v>3</v>
      </c>
      <c r="Z299" s="98">
        <v>1</v>
      </c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46">
        <f t="shared" si="124"/>
        <v>4</v>
      </c>
      <c r="AL299" s="54">
        <v>14.333333333333334</v>
      </c>
      <c r="AM299" s="114">
        <f t="shared" si="125"/>
        <v>18.333333333333336</v>
      </c>
      <c r="AN299" s="98">
        <v>0</v>
      </c>
      <c r="AO299" s="98">
        <v>0</v>
      </c>
      <c r="AP299" s="98"/>
      <c r="AQ299" s="98"/>
      <c r="AR299" s="98"/>
      <c r="AS299" s="98"/>
      <c r="AT299" s="98"/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/>
      <c r="BF299" s="98"/>
      <c r="BG299" s="98"/>
      <c r="BH299" s="98"/>
      <c r="BI299" s="98"/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/>
      <c r="BU299" s="98"/>
      <c r="BV299" s="98"/>
      <c r="BW299" s="98"/>
      <c r="BX299" s="98"/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0</v>
      </c>
      <c r="CJ299" s="91">
        <f t="shared" si="113"/>
        <v>0</v>
      </c>
      <c r="CK299" s="91">
        <f t="shared" si="114"/>
        <v>0</v>
      </c>
      <c r="CL299" s="91">
        <f t="shared" si="115"/>
        <v>0</v>
      </c>
      <c r="CM299" s="91">
        <f t="shared" si="116"/>
        <v>0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19.666666666666668</v>
      </c>
      <c r="CT299" s="52">
        <f t="shared" si="134"/>
        <v>4</v>
      </c>
      <c r="CU299" s="53">
        <f t="shared" si="135"/>
        <v>0.20338983050847456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/>
      <c r="M300" s="98"/>
      <c r="N300" s="98"/>
      <c r="O300" s="98"/>
      <c r="P300" s="98"/>
      <c r="Q300" s="98"/>
      <c r="R300" s="98"/>
      <c r="S300" s="98"/>
      <c r="T300" s="98"/>
      <c r="U300" s="98"/>
      <c r="V300" s="46">
        <f t="shared" si="122"/>
        <v>0</v>
      </c>
      <c r="W300" s="54">
        <v>5</v>
      </c>
      <c r="X300" s="114">
        <f t="shared" si="123"/>
        <v>5</v>
      </c>
      <c r="Y300" s="98">
        <v>1</v>
      </c>
      <c r="Z300" s="98">
        <v>0</v>
      </c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46">
        <f t="shared" si="124"/>
        <v>1</v>
      </c>
      <c r="AL300" s="54">
        <v>29.666666666666668</v>
      </c>
      <c r="AM300" s="114">
        <f t="shared" si="125"/>
        <v>30.666666666666668</v>
      </c>
      <c r="AN300" s="98">
        <v>0</v>
      </c>
      <c r="AO300" s="98">
        <v>0</v>
      </c>
      <c r="AP300" s="98"/>
      <c r="AQ300" s="98"/>
      <c r="AR300" s="98"/>
      <c r="AS300" s="98"/>
      <c r="AT300" s="98"/>
      <c r="AU300" s="98"/>
      <c r="AV300" s="98"/>
      <c r="AW300" s="98"/>
      <c r="AX300" s="98"/>
      <c r="AY300" s="98"/>
      <c r="AZ300" s="46">
        <f t="shared" si="126"/>
        <v>0</v>
      </c>
      <c r="BA300" s="54">
        <v>0.33333333333333331</v>
      </c>
      <c r="BB300" s="114">
        <f t="shared" si="127"/>
        <v>0.33333333333333331</v>
      </c>
      <c r="BC300" s="98">
        <v>0</v>
      </c>
      <c r="BD300" s="98">
        <v>0</v>
      </c>
      <c r="BE300" s="98"/>
      <c r="BF300" s="98"/>
      <c r="BG300" s="98"/>
      <c r="BH300" s="98"/>
      <c r="BI300" s="98"/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/>
      <c r="BU300" s="98"/>
      <c r="BV300" s="98"/>
      <c r="BW300" s="98"/>
      <c r="BX300" s="98"/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0</v>
      </c>
      <c r="CJ300" s="91">
        <f t="shared" si="113"/>
        <v>0</v>
      </c>
      <c r="CK300" s="91">
        <f t="shared" si="114"/>
        <v>0</v>
      </c>
      <c r="CL300" s="91">
        <f t="shared" si="115"/>
        <v>0</v>
      </c>
      <c r="CM300" s="91">
        <f t="shared" si="116"/>
        <v>0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35.000000000000007</v>
      </c>
      <c r="CT300" s="52">
        <f t="shared" si="134"/>
        <v>1</v>
      </c>
      <c r="CU300" s="53">
        <f t="shared" si="135"/>
        <v>2.8571428571428567E-2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/>
      <c r="M301" s="98"/>
      <c r="N301" s="98"/>
      <c r="O301" s="98"/>
      <c r="P301" s="98"/>
      <c r="Q301" s="98"/>
      <c r="R301" s="98"/>
      <c r="S301" s="98"/>
      <c r="T301" s="98"/>
      <c r="U301" s="98"/>
      <c r="V301" s="46">
        <f t="shared" si="122"/>
        <v>0</v>
      </c>
      <c r="W301" s="54">
        <v>2.3333333333333335</v>
      </c>
      <c r="X301" s="114">
        <f t="shared" si="123"/>
        <v>2.3333333333333335</v>
      </c>
      <c r="Y301" s="98">
        <v>6</v>
      </c>
      <c r="Z301" s="98">
        <v>0</v>
      </c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46">
        <f t="shared" si="124"/>
        <v>6</v>
      </c>
      <c r="AL301" s="54">
        <v>30.333333333333332</v>
      </c>
      <c r="AM301" s="114">
        <f t="shared" si="125"/>
        <v>36.333333333333329</v>
      </c>
      <c r="AN301" s="98">
        <v>1</v>
      </c>
      <c r="AO301" s="98">
        <v>0</v>
      </c>
      <c r="AP301" s="98"/>
      <c r="AQ301" s="98"/>
      <c r="AR301" s="98"/>
      <c r="AS301" s="98"/>
      <c r="AT301" s="98"/>
      <c r="AU301" s="98"/>
      <c r="AV301" s="98"/>
      <c r="AW301" s="98"/>
      <c r="AX301" s="98"/>
      <c r="AY301" s="98"/>
      <c r="AZ301" s="46">
        <f t="shared" si="126"/>
        <v>1</v>
      </c>
      <c r="BA301" s="54">
        <v>0.66666666666666663</v>
      </c>
      <c r="BB301" s="114">
        <f t="shared" si="127"/>
        <v>1.6666666666666665</v>
      </c>
      <c r="BC301" s="98">
        <v>0</v>
      </c>
      <c r="BD301" s="98">
        <v>0</v>
      </c>
      <c r="BE301" s="98"/>
      <c r="BF301" s="98"/>
      <c r="BG301" s="98"/>
      <c r="BH301" s="98"/>
      <c r="BI301" s="98"/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/>
      <c r="BU301" s="98"/>
      <c r="BV301" s="98"/>
      <c r="BW301" s="98"/>
      <c r="BX301" s="98"/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0</v>
      </c>
      <c r="CJ301" s="91">
        <f t="shared" si="113"/>
        <v>0</v>
      </c>
      <c r="CK301" s="91">
        <f t="shared" si="114"/>
        <v>0</v>
      </c>
      <c r="CL301" s="91">
        <f t="shared" si="115"/>
        <v>0</v>
      </c>
      <c r="CM301" s="91">
        <f t="shared" si="116"/>
        <v>0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33.333333333333329</v>
      </c>
      <c r="CT301" s="52">
        <f t="shared" si="134"/>
        <v>7</v>
      </c>
      <c r="CU301" s="53">
        <f t="shared" si="135"/>
        <v>0.21000000000000002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46">
        <f t="shared" si="122"/>
        <v>0</v>
      </c>
      <c r="W302" s="54">
        <v>17.666666666666668</v>
      </c>
      <c r="X302" s="114">
        <f t="shared" si="123"/>
        <v>17.666666666666668</v>
      </c>
      <c r="Y302" s="98">
        <v>14</v>
      </c>
      <c r="Z302" s="98">
        <v>8</v>
      </c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46">
        <f t="shared" si="124"/>
        <v>22</v>
      </c>
      <c r="AL302" s="54">
        <v>42.666666666666664</v>
      </c>
      <c r="AM302" s="114">
        <f t="shared" si="125"/>
        <v>64.666666666666657</v>
      </c>
      <c r="AN302" s="98">
        <v>0</v>
      </c>
      <c r="AO302" s="98">
        <v>0</v>
      </c>
      <c r="AP302" s="98"/>
      <c r="AQ302" s="98"/>
      <c r="AR302" s="98"/>
      <c r="AS302" s="98"/>
      <c r="AT302" s="98"/>
      <c r="AU302" s="98"/>
      <c r="AV302" s="98"/>
      <c r="AW302" s="98"/>
      <c r="AX302" s="98"/>
      <c r="AY302" s="98"/>
      <c r="AZ302" s="46">
        <f t="shared" si="126"/>
        <v>0</v>
      </c>
      <c r="BA302" s="54">
        <v>0.33333333333333331</v>
      </c>
      <c r="BB302" s="114">
        <f t="shared" si="127"/>
        <v>0.33333333333333331</v>
      </c>
      <c r="BC302" s="98">
        <v>0</v>
      </c>
      <c r="BD302" s="98">
        <v>0</v>
      </c>
      <c r="BE302" s="98"/>
      <c r="BF302" s="98"/>
      <c r="BG302" s="98"/>
      <c r="BH302" s="98"/>
      <c r="BI302" s="98"/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/>
      <c r="BU302" s="98"/>
      <c r="BV302" s="98"/>
      <c r="BW302" s="98"/>
      <c r="BX302" s="98"/>
      <c r="BY302" s="98"/>
      <c r="BZ302" s="98"/>
      <c r="CA302" s="98"/>
      <c r="CB302" s="98"/>
      <c r="CC302" s="98"/>
      <c r="CD302" s="51">
        <f t="shared" si="130"/>
        <v>0</v>
      </c>
      <c r="CE302" s="54">
        <v>1.3333333333333333</v>
      </c>
      <c r="CF302" s="114">
        <f t="shared" si="131"/>
        <v>1.3333333333333333</v>
      </c>
      <c r="CG302" s="91">
        <f t="shared" si="132"/>
        <v>14</v>
      </c>
      <c r="CH302" s="91">
        <f t="shared" si="111"/>
        <v>8</v>
      </c>
      <c r="CI302" s="91">
        <f t="shared" si="112"/>
        <v>0</v>
      </c>
      <c r="CJ302" s="91">
        <f t="shared" si="113"/>
        <v>0</v>
      </c>
      <c r="CK302" s="91">
        <f t="shared" si="114"/>
        <v>0</v>
      </c>
      <c r="CL302" s="91">
        <f t="shared" si="115"/>
        <v>0</v>
      </c>
      <c r="CM302" s="91">
        <f t="shared" si="116"/>
        <v>0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62</v>
      </c>
      <c r="CT302" s="52">
        <f t="shared" si="134"/>
        <v>22</v>
      </c>
      <c r="CU302" s="53">
        <f t="shared" si="135"/>
        <v>0.35483870967741937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0</v>
      </c>
      <c r="K303" s="98">
        <v>0</v>
      </c>
      <c r="L303" s="98"/>
      <c r="M303" s="98"/>
      <c r="N303" s="98"/>
      <c r="O303" s="98"/>
      <c r="P303" s="98"/>
      <c r="Q303" s="98"/>
      <c r="R303" s="98"/>
      <c r="S303" s="98"/>
      <c r="T303" s="98"/>
      <c r="U303" s="98"/>
      <c r="V303" s="46">
        <f t="shared" si="122"/>
        <v>0</v>
      </c>
      <c r="W303" s="54">
        <v>34.666666666666664</v>
      </c>
      <c r="X303" s="114">
        <f t="shared" si="123"/>
        <v>34.666666666666664</v>
      </c>
      <c r="Y303" s="98">
        <v>0</v>
      </c>
      <c r="Z303" s="98">
        <v>1</v>
      </c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46">
        <f t="shared" si="124"/>
        <v>1</v>
      </c>
      <c r="AL303" s="54">
        <v>3.6666666666666665</v>
      </c>
      <c r="AM303" s="114">
        <f t="shared" si="125"/>
        <v>4.6666666666666661</v>
      </c>
      <c r="AN303" s="98">
        <v>0</v>
      </c>
      <c r="AO303" s="98">
        <v>0</v>
      </c>
      <c r="AP303" s="98"/>
      <c r="AQ303" s="98"/>
      <c r="AR303" s="98"/>
      <c r="AS303" s="98"/>
      <c r="AT303" s="98"/>
      <c r="AU303" s="98"/>
      <c r="AV303" s="98"/>
      <c r="AW303" s="98"/>
      <c r="AX303" s="98"/>
      <c r="AY303" s="98"/>
      <c r="AZ303" s="46">
        <f t="shared" si="126"/>
        <v>0</v>
      </c>
      <c r="BA303" s="54">
        <v>1</v>
      </c>
      <c r="BB303" s="114">
        <f t="shared" si="127"/>
        <v>1</v>
      </c>
      <c r="BC303" s="98">
        <v>0</v>
      </c>
      <c r="BD303" s="98">
        <v>0</v>
      </c>
      <c r="BE303" s="98"/>
      <c r="BF303" s="98"/>
      <c r="BG303" s="98"/>
      <c r="BH303" s="98"/>
      <c r="BI303" s="98"/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/>
      <c r="BU303" s="98"/>
      <c r="BV303" s="98"/>
      <c r="BW303" s="98"/>
      <c r="BX303" s="98"/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0</v>
      </c>
      <c r="CH303" s="91">
        <f t="shared" si="111"/>
        <v>1</v>
      </c>
      <c r="CI303" s="91">
        <f t="shared" si="112"/>
        <v>0</v>
      </c>
      <c r="CJ303" s="91">
        <f t="shared" si="113"/>
        <v>0</v>
      </c>
      <c r="CK303" s="91">
        <f t="shared" si="114"/>
        <v>0</v>
      </c>
      <c r="CL303" s="91">
        <f t="shared" si="115"/>
        <v>0</v>
      </c>
      <c r="CM303" s="91">
        <f t="shared" si="116"/>
        <v>0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39.333333333333329</v>
      </c>
      <c r="CT303" s="52">
        <f t="shared" si="134"/>
        <v>1</v>
      </c>
      <c r="CU303" s="53">
        <f t="shared" si="135"/>
        <v>2.5423728813559324E-2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7</v>
      </c>
      <c r="K304" s="98">
        <v>0</v>
      </c>
      <c r="L304" s="98"/>
      <c r="M304" s="98"/>
      <c r="N304" s="98"/>
      <c r="O304" s="98"/>
      <c r="P304" s="98"/>
      <c r="Q304" s="98"/>
      <c r="R304" s="98"/>
      <c r="S304" s="98"/>
      <c r="T304" s="98"/>
      <c r="U304" s="98"/>
      <c r="V304" s="46">
        <f t="shared" si="122"/>
        <v>7</v>
      </c>
      <c r="W304" s="54">
        <v>34.333333333333336</v>
      </c>
      <c r="X304" s="114">
        <f t="shared" si="123"/>
        <v>41.333333333333336</v>
      </c>
      <c r="Y304" s="98">
        <v>14</v>
      </c>
      <c r="Z304" s="98">
        <v>5</v>
      </c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46">
        <f t="shared" si="124"/>
        <v>19</v>
      </c>
      <c r="AL304" s="54">
        <v>71.666666666666671</v>
      </c>
      <c r="AM304" s="114">
        <f t="shared" si="125"/>
        <v>90.666666666666671</v>
      </c>
      <c r="AN304" s="98">
        <v>0</v>
      </c>
      <c r="AO304" s="98">
        <v>0</v>
      </c>
      <c r="AP304" s="98"/>
      <c r="AQ304" s="98"/>
      <c r="AR304" s="98"/>
      <c r="AS304" s="98"/>
      <c r="AT304" s="98"/>
      <c r="AU304" s="98"/>
      <c r="AV304" s="98"/>
      <c r="AW304" s="98"/>
      <c r="AX304" s="98"/>
      <c r="AY304" s="98"/>
      <c r="AZ304" s="46">
        <f t="shared" si="126"/>
        <v>0</v>
      </c>
      <c r="BA304" s="54">
        <v>1</v>
      </c>
      <c r="BB304" s="114">
        <f t="shared" si="127"/>
        <v>1</v>
      </c>
      <c r="BC304" s="98">
        <v>0</v>
      </c>
      <c r="BD304" s="98">
        <v>0</v>
      </c>
      <c r="BE304" s="98"/>
      <c r="BF304" s="98"/>
      <c r="BG304" s="98"/>
      <c r="BH304" s="98"/>
      <c r="BI304" s="98"/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/>
      <c r="BU304" s="98"/>
      <c r="BV304" s="98"/>
      <c r="BW304" s="98"/>
      <c r="BX304" s="98"/>
      <c r="BY304" s="98"/>
      <c r="BZ304" s="98"/>
      <c r="CA304" s="98"/>
      <c r="CB304" s="98"/>
      <c r="CC304" s="98"/>
      <c r="CD304" s="51">
        <f t="shared" si="130"/>
        <v>0</v>
      </c>
      <c r="CE304" s="54">
        <v>0.66666666666666663</v>
      </c>
      <c r="CF304" s="114">
        <f t="shared" si="131"/>
        <v>0.66666666666666663</v>
      </c>
      <c r="CG304" s="91">
        <f t="shared" si="132"/>
        <v>21</v>
      </c>
      <c r="CH304" s="91">
        <f t="shared" si="111"/>
        <v>5</v>
      </c>
      <c r="CI304" s="91">
        <f t="shared" si="112"/>
        <v>0</v>
      </c>
      <c r="CJ304" s="91">
        <f t="shared" si="113"/>
        <v>0</v>
      </c>
      <c r="CK304" s="91">
        <f t="shared" si="114"/>
        <v>0</v>
      </c>
      <c r="CL304" s="91">
        <f t="shared" si="115"/>
        <v>0</v>
      </c>
      <c r="CM304" s="91">
        <f t="shared" si="116"/>
        <v>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107.66666666666667</v>
      </c>
      <c r="CT304" s="52">
        <f t="shared" si="134"/>
        <v>26</v>
      </c>
      <c r="CU304" s="53">
        <f t="shared" si="135"/>
        <v>0.24148606811145509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/>
      <c r="M305" s="98"/>
      <c r="N305" s="98"/>
      <c r="O305" s="98"/>
      <c r="P305" s="98"/>
      <c r="Q305" s="98"/>
      <c r="R305" s="98"/>
      <c r="S305" s="98"/>
      <c r="T305" s="98"/>
      <c r="U305" s="98"/>
      <c r="V305" s="46">
        <f t="shared" si="122"/>
        <v>0</v>
      </c>
      <c r="W305" s="54">
        <v>29</v>
      </c>
      <c r="X305" s="114">
        <f t="shared" si="123"/>
        <v>29</v>
      </c>
      <c r="Y305" s="98">
        <v>0</v>
      </c>
      <c r="Z305" s="98">
        <v>0</v>
      </c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46">
        <f t="shared" si="124"/>
        <v>0</v>
      </c>
      <c r="AL305" s="54">
        <v>20.666666666666668</v>
      </c>
      <c r="AM305" s="114">
        <f t="shared" si="125"/>
        <v>20.666666666666668</v>
      </c>
      <c r="AN305" s="98">
        <v>0</v>
      </c>
      <c r="AO305" s="98">
        <v>0</v>
      </c>
      <c r="AP305" s="98"/>
      <c r="AQ305" s="98"/>
      <c r="AR305" s="98"/>
      <c r="AS305" s="98"/>
      <c r="AT305" s="98"/>
      <c r="AU305" s="98"/>
      <c r="AV305" s="98"/>
      <c r="AW305" s="98"/>
      <c r="AX305" s="98"/>
      <c r="AY305" s="98"/>
      <c r="AZ305" s="46">
        <f t="shared" si="126"/>
        <v>0</v>
      </c>
      <c r="BA305" s="54">
        <v>0.66666666666666663</v>
      </c>
      <c r="BB305" s="114">
        <f t="shared" si="127"/>
        <v>0.66666666666666663</v>
      </c>
      <c r="BC305" s="98">
        <v>0</v>
      </c>
      <c r="BD305" s="98">
        <v>0</v>
      </c>
      <c r="BE305" s="98"/>
      <c r="BF305" s="98"/>
      <c r="BG305" s="98"/>
      <c r="BH305" s="98"/>
      <c r="BI305" s="98"/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/>
      <c r="BU305" s="98"/>
      <c r="BV305" s="98"/>
      <c r="BW305" s="98"/>
      <c r="BX305" s="98"/>
      <c r="BY305" s="98"/>
      <c r="BZ305" s="98"/>
      <c r="CA305" s="98"/>
      <c r="CB305" s="98"/>
      <c r="CC305" s="98"/>
      <c r="CD305" s="51">
        <f t="shared" si="130"/>
        <v>0</v>
      </c>
      <c r="CE305" s="54">
        <v>4.666666666666667</v>
      </c>
      <c r="CF305" s="114">
        <f t="shared" si="131"/>
        <v>4.666666666666667</v>
      </c>
      <c r="CG305" s="91">
        <f t="shared" si="132"/>
        <v>0</v>
      </c>
      <c r="CH305" s="91">
        <f t="shared" si="111"/>
        <v>0</v>
      </c>
      <c r="CI305" s="91">
        <f t="shared" si="112"/>
        <v>0</v>
      </c>
      <c r="CJ305" s="91">
        <f t="shared" si="113"/>
        <v>0</v>
      </c>
      <c r="CK305" s="91">
        <f t="shared" si="114"/>
        <v>0</v>
      </c>
      <c r="CL305" s="91">
        <f t="shared" si="115"/>
        <v>0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55</v>
      </c>
      <c r="CT305" s="52">
        <f t="shared" si="134"/>
        <v>0</v>
      </c>
      <c r="CU305" s="53">
        <f t="shared" si="135"/>
        <v>0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0</v>
      </c>
      <c r="L306" s="98"/>
      <c r="M306" s="98"/>
      <c r="N306" s="98"/>
      <c r="O306" s="98"/>
      <c r="P306" s="98"/>
      <c r="Q306" s="98"/>
      <c r="R306" s="98"/>
      <c r="S306" s="98"/>
      <c r="T306" s="98"/>
      <c r="U306" s="98"/>
      <c r="V306" s="46">
        <f t="shared" si="122"/>
        <v>2</v>
      </c>
      <c r="W306" s="54">
        <v>38.333333333333336</v>
      </c>
      <c r="X306" s="114">
        <f t="shared" si="123"/>
        <v>40.333333333333336</v>
      </c>
      <c r="Y306" s="98">
        <v>5</v>
      </c>
      <c r="Z306" s="98">
        <v>0</v>
      </c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46">
        <f t="shared" si="124"/>
        <v>5</v>
      </c>
      <c r="AL306" s="54">
        <v>16</v>
      </c>
      <c r="AM306" s="114">
        <f t="shared" si="125"/>
        <v>21</v>
      </c>
      <c r="AN306" s="98">
        <v>0</v>
      </c>
      <c r="AO306" s="98">
        <v>0</v>
      </c>
      <c r="AP306" s="98"/>
      <c r="AQ306" s="98"/>
      <c r="AR306" s="98"/>
      <c r="AS306" s="98"/>
      <c r="AT306" s="98"/>
      <c r="AU306" s="98"/>
      <c r="AV306" s="98"/>
      <c r="AW306" s="98"/>
      <c r="AX306" s="98"/>
      <c r="AY306" s="98"/>
      <c r="AZ306" s="46">
        <f t="shared" si="126"/>
        <v>0</v>
      </c>
      <c r="BA306" s="54">
        <v>1.3333333333333333</v>
      </c>
      <c r="BB306" s="114">
        <f t="shared" si="127"/>
        <v>1.3333333333333333</v>
      </c>
      <c r="BC306" s="98">
        <v>0</v>
      </c>
      <c r="BD306" s="98">
        <v>0</v>
      </c>
      <c r="BE306" s="98"/>
      <c r="BF306" s="98"/>
      <c r="BG306" s="98"/>
      <c r="BH306" s="98"/>
      <c r="BI306" s="98"/>
      <c r="BJ306" s="98"/>
      <c r="BK306" s="98"/>
      <c r="BL306" s="98"/>
      <c r="BM306" s="98"/>
      <c r="BN306" s="98"/>
      <c r="BO306" s="51">
        <f t="shared" si="128"/>
        <v>0</v>
      </c>
      <c r="BP306" s="54">
        <v>0.66666666666666663</v>
      </c>
      <c r="BQ306" s="114">
        <f t="shared" si="129"/>
        <v>0.66666666666666663</v>
      </c>
      <c r="BR306" s="98">
        <v>0</v>
      </c>
      <c r="BS306" s="98">
        <v>0</v>
      </c>
      <c r="BT306" s="98"/>
      <c r="BU306" s="98"/>
      <c r="BV306" s="98"/>
      <c r="BW306" s="98"/>
      <c r="BX306" s="98"/>
      <c r="BY306" s="98"/>
      <c r="BZ306" s="98"/>
      <c r="CA306" s="98"/>
      <c r="CB306" s="98"/>
      <c r="CC306" s="98"/>
      <c r="CD306" s="51">
        <f t="shared" si="130"/>
        <v>0</v>
      </c>
      <c r="CE306" s="54">
        <v>0</v>
      </c>
      <c r="CF306" s="114">
        <f t="shared" si="131"/>
        <v>0</v>
      </c>
      <c r="CG306" s="91">
        <f t="shared" si="132"/>
        <v>7</v>
      </c>
      <c r="CH306" s="91">
        <f t="shared" si="111"/>
        <v>0</v>
      </c>
      <c r="CI306" s="91">
        <f t="shared" si="112"/>
        <v>0</v>
      </c>
      <c r="CJ306" s="91">
        <f t="shared" si="113"/>
        <v>0</v>
      </c>
      <c r="CK306" s="91">
        <f t="shared" si="114"/>
        <v>0</v>
      </c>
      <c r="CL306" s="91">
        <f t="shared" si="115"/>
        <v>0</v>
      </c>
      <c r="CM306" s="91">
        <f t="shared" si="116"/>
        <v>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56.333333333333336</v>
      </c>
      <c r="CT306" s="52">
        <f t="shared" si="134"/>
        <v>7</v>
      </c>
      <c r="CU306" s="53">
        <f t="shared" si="135"/>
        <v>0.1242603550295858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0</v>
      </c>
      <c r="L307" s="98"/>
      <c r="M307" s="98"/>
      <c r="N307" s="98"/>
      <c r="O307" s="98"/>
      <c r="P307" s="98"/>
      <c r="Q307" s="98"/>
      <c r="R307" s="98"/>
      <c r="S307" s="98"/>
      <c r="T307" s="98"/>
      <c r="U307" s="98"/>
      <c r="V307" s="46">
        <f t="shared" si="122"/>
        <v>0</v>
      </c>
      <c r="W307" s="54">
        <v>33.333333333333336</v>
      </c>
      <c r="X307" s="114">
        <f t="shared" si="123"/>
        <v>33.333333333333336</v>
      </c>
      <c r="Y307" s="98">
        <v>30</v>
      </c>
      <c r="Z307" s="98">
        <v>0</v>
      </c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46">
        <f t="shared" si="124"/>
        <v>30</v>
      </c>
      <c r="AL307" s="54">
        <v>36.333333333333336</v>
      </c>
      <c r="AM307" s="114">
        <f t="shared" si="125"/>
        <v>66.333333333333343</v>
      </c>
      <c r="AN307" s="98">
        <v>0</v>
      </c>
      <c r="AO307" s="98">
        <v>0</v>
      </c>
      <c r="AP307" s="98"/>
      <c r="AQ307" s="98"/>
      <c r="AR307" s="98"/>
      <c r="AS307" s="98"/>
      <c r="AT307" s="98"/>
      <c r="AU307" s="98"/>
      <c r="AV307" s="98"/>
      <c r="AW307" s="98"/>
      <c r="AX307" s="98"/>
      <c r="AY307" s="98"/>
      <c r="AZ307" s="46">
        <f t="shared" si="126"/>
        <v>0</v>
      </c>
      <c r="BA307" s="54">
        <v>0.66666666666666663</v>
      </c>
      <c r="BB307" s="114">
        <f t="shared" si="127"/>
        <v>0.66666666666666663</v>
      </c>
      <c r="BC307" s="98">
        <v>0</v>
      </c>
      <c r="BD307" s="98">
        <v>0</v>
      </c>
      <c r="BE307" s="98"/>
      <c r="BF307" s="98"/>
      <c r="BG307" s="98"/>
      <c r="BH307" s="98"/>
      <c r="BI307" s="98"/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/>
      <c r="BU307" s="98"/>
      <c r="BV307" s="98"/>
      <c r="BW307" s="98"/>
      <c r="BX307" s="98"/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0</v>
      </c>
      <c r="CI307" s="91">
        <f t="shared" si="112"/>
        <v>0</v>
      </c>
      <c r="CJ307" s="91">
        <f t="shared" si="113"/>
        <v>0</v>
      </c>
      <c r="CK307" s="91">
        <f t="shared" si="114"/>
        <v>0</v>
      </c>
      <c r="CL307" s="91">
        <f t="shared" si="115"/>
        <v>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70.333333333333343</v>
      </c>
      <c r="CT307" s="52">
        <f t="shared" si="134"/>
        <v>30</v>
      </c>
      <c r="CU307" s="53">
        <f t="shared" si="135"/>
        <v>0.42654028436018954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19</v>
      </c>
      <c r="L308" s="98"/>
      <c r="M308" s="98"/>
      <c r="N308" s="98"/>
      <c r="O308" s="98"/>
      <c r="P308" s="98"/>
      <c r="Q308" s="98"/>
      <c r="R308" s="98"/>
      <c r="S308" s="98"/>
      <c r="T308" s="98"/>
      <c r="U308" s="98"/>
      <c r="V308" s="46">
        <f t="shared" si="122"/>
        <v>41</v>
      </c>
      <c r="W308" s="54">
        <v>164</v>
      </c>
      <c r="X308" s="114">
        <f t="shared" si="123"/>
        <v>205</v>
      </c>
      <c r="Y308" s="98">
        <v>13</v>
      </c>
      <c r="Z308" s="98">
        <v>17</v>
      </c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46">
        <f t="shared" si="124"/>
        <v>30</v>
      </c>
      <c r="AL308" s="54">
        <v>19</v>
      </c>
      <c r="AM308" s="114">
        <f t="shared" si="125"/>
        <v>49</v>
      </c>
      <c r="AN308" s="98">
        <v>0</v>
      </c>
      <c r="AO308" s="98">
        <v>0</v>
      </c>
      <c r="AP308" s="98"/>
      <c r="AQ308" s="98"/>
      <c r="AR308" s="98"/>
      <c r="AS308" s="98"/>
      <c r="AT308" s="98"/>
      <c r="AU308" s="98"/>
      <c r="AV308" s="98"/>
      <c r="AW308" s="98"/>
      <c r="AX308" s="98"/>
      <c r="AY308" s="98"/>
      <c r="AZ308" s="46">
        <f t="shared" si="126"/>
        <v>0</v>
      </c>
      <c r="BA308" s="54">
        <v>0.33333333333333331</v>
      </c>
      <c r="BB308" s="114">
        <f t="shared" si="127"/>
        <v>0.33333333333333331</v>
      </c>
      <c r="BC308" s="98">
        <v>0</v>
      </c>
      <c r="BD308" s="98">
        <v>0</v>
      </c>
      <c r="BE308" s="98"/>
      <c r="BF308" s="98"/>
      <c r="BG308" s="98"/>
      <c r="BH308" s="98"/>
      <c r="BI308" s="98"/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/>
      <c r="BU308" s="98"/>
      <c r="BV308" s="98"/>
      <c r="BW308" s="98"/>
      <c r="BX308" s="98"/>
      <c r="BY308" s="98"/>
      <c r="BZ308" s="98"/>
      <c r="CA308" s="98"/>
      <c r="CB308" s="98"/>
      <c r="CC308" s="98"/>
      <c r="CD308" s="51">
        <f t="shared" si="130"/>
        <v>0</v>
      </c>
      <c r="CE308" s="54">
        <v>1</v>
      </c>
      <c r="CF308" s="114">
        <f t="shared" si="131"/>
        <v>1</v>
      </c>
      <c r="CG308" s="91">
        <f t="shared" si="132"/>
        <v>35</v>
      </c>
      <c r="CH308" s="91">
        <f t="shared" si="111"/>
        <v>36</v>
      </c>
      <c r="CI308" s="91">
        <f t="shared" si="112"/>
        <v>0</v>
      </c>
      <c r="CJ308" s="91">
        <f t="shared" si="113"/>
        <v>0</v>
      </c>
      <c r="CK308" s="91">
        <f t="shared" si="114"/>
        <v>0</v>
      </c>
      <c r="CL308" s="91">
        <f t="shared" si="115"/>
        <v>0</v>
      </c>
      <c r="CM308" s="91">
        <f t="shared" si="116"/>
        <v>0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184.33333333333334</v>
      </c>
      <c r="CT308" s="52">
        <f t="shared" si="134"/>
        <v>71</v>
      </c>
      <c r="CU308" s="53">
        <f t="shared" si="135"/>
        <v>0.38517179023508136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/>
      <c r="M309" s="98"/>
      <c r="N309" s="98"/>
      <c r="O309" s="98"/>
      <c r="P309" s="98"/>
      <c r="Q309" s="98"/>
      <c r="R309" s="98"/>
      <c r="S309" s="98"/>
      <c r="T309" s="98"/>
      <c r="U309" s="98"/>
      <c r="V309" s="46">
        <f t="shared" si="122"/>
        <v>0</v>
      </c>
      <c r="W309" s="54">
        <v>2</v>
      </c>
      <c r="X309" s="114">
        <f t="shared" si="123"/>
        <v>2</v>
      </c>
      <c r="Y309" s="98">
        <v>0</v>
      </c>
      <c r="Z309" s="98">
        <v>0</v>
      </c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46">
        <f t="shared" si="124"/>
        <v>0</v>
      </c>
      <c r="AL309" s="54">
        <v>16.333333333333332</v>
      </c>
      <c r="AM309" s="114">
        <f t="shared" si="125"/>
        <v>16.333333333333332</v>
      </c>
      <c r="AN309" s="98">
        <v>0</v>
      </c>
      <c r="AO309" s="98">
        <v>0</v>
      </c>
      <c r="AP309" s="98"/>
      <c r="AQ309" s="98"/>
      <c r="AR309" s="98"/>
      <c r="AS309" s="98"/>
      <c r="AT309" s="98"/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/>
      <c r="BF309" s="98"/>
      <c r="BG309" s="98"/>
      <c r="BH309" s="98"/>
      <c r="BI309" s="98"/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/>
      <c r="BU309" s="98"/>
      <c r="BV309" s="98"/>
      <c r="BW309" s="98"/>
      <c r="BX309" s="98"/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0</v>
      </c>
      <c r="CL309" s="91">
        <f t="shared" si="115"/>
        <v>0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18.333333333333332</v>
      </c>
      <c r="CT309" s="52">
        <f t="shared" si="134"/>
        <v>0</v>
      </c>
      <c r="CU309" s="53">
        <f t="shared" si="135"/>
        <v>0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/>
      <c r="M310" s="98"/>
      <c r="N310" s="98"/>
      <c r="O310" s="98"/>
      <c r="P310" s="98"/>
      <c r="Q310" s="98"/>
      <c r="R310" s="98"/>
      <c r="S310" s="98"/>
      <c r="T310" s="98"/>
      <c r="U310" s="98"/>
      <c r="V310" s="46">
        <f t="shared" si="122"/>
        <v>0</v>
      </c>
      <c r="W310" s="54">
        <v>5.333333333333333</v>
      </c>
      <c r="X310" s="114">
        <f t="shared" si="123"/>
        <v>5.333333333333333</v>
      </c>
      <c r="Y310" s="98">
        <v>9</v>
      </c>
      <c r="Z310" s="98">
        <v>5</v>
      </c>
      <c r="AA310" s="98"/>
      <c r="AB310" s="98"/>
      <c r="AC310" s="98"/>
      <c r="AD310" s="98"/>
      <c r="AE310" s="98"/>
      <c r="AF310" s="98"/>
      <c r="AG310" s="98"/>
      <c r="AH310" s="98"/>
      <c r="AI310" s="98"/>
      <c r="AJ310" s="98"/>
      <c r="AK310" s="46">
        <f t="shared" si="124"/>
        <v>14</v>
      </c>
      <c r="AL310" s="54">
        <v>31</v>
      </c>
      <c r="AM310" s="114">
        <f t="shared" si="125"/>
        <v>45</v>
      </c>
      <c r="AN310" s="98">
        <v>0</v>
      </c>
      <c r="AO310" s="98">
        <v>0</v>
      </c>
      <c r="AP310" s="98"/>
      <c r="AQ310" s="98"/>
      <c r="AR310" s="98"/>
      <c r="AS310" s="98"/>
      <c r="AT310" s="98"/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/>
      <c r="BF310" s="98"/>
      <c r="BG310" s="98"/>
      <c r="BH310" s="98"/>
      <c r="BI310" s="98"/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/>
      <c r="BU310" s="98"/>
      <c r="BV310" s="98"/>
      <c r="BW310" s="98"/>
      <c r="BX310" s="98"/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0</v>
      </c>
      <c r="CJ310" s="91">
        <f t="shared" si="113"/>
        <v>0</v>
      </c>
      <c r="CK310" s="91">
        <f t="shared" si="114"/>
        <v>0</v>
      </c>
      <c r="CL310" s="91">
        <f t="shared" si="115"/>
        <v>0</v>
      </c>
      <c r="CM310" s="91">
        <f t="shared" si="116"/>
        <v>0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36.333333333333336</v>
      </c>
      <c r="CT310" s="52">
        <f t="shared" si="134"/>
        <v>14</v>
      </c>
      <c r="CU310" s="53">
        <f t="shared" si="135"/>
        <v>0.38532110091743116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/>
      <c r="M311" s="98"/>
      <c r="N311" s="98"/>
      <c r="O311" s="98"/>
      <c r="P311" s="98"/>
      <c r="Q311" s="98"/>
      <c r="R311" s="98"/>
      <c r="S311" s="98"/>
      <c r="T311" s="98"/>
      <c r="U311" s="98"/>
      <c r="V311" s="46">
        <f t="shared" si="122"/>
        <v>23</v>
      </c>
      <c r="W311" s="54">
        <v>73.666666666666671</v>
      </c>
      <c r="X311" s="114">
        <f t="shared" si="123"/>
        <v>96.666666666666671</v>
      </c>
      <c r="Y311" s="98">
        <v>11</v>
      </c>
      <c r="Z311" s="98">
        <v>19</v>
      </c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46">
        <f t="shared" si="124"/>
        <v>30</v>
      </c>
      <c r="AL311" s="54">
        <v>268.33333333333331</v>
      </c>
      <c r="AM311" s="114">
        <f t="shared" si="125"/>
        <v>298.33333333333331</v>
      </c>
      <c r="AN311" s="98">
        <v>0</v>
      </c>
      <c r="AO311" s="98">
        <v>0</v>
      </c>
      <c r="AP311" s="98"/>
      <c r="AQ311" s="98"/>
      <c r="AR311" s="98"/>
      <c r="AS311" s="98"/>
      <c r="AT311" s="98"/>
      <c r="AU311" s="98"/>
      <c r="AV311" s="98"/>
      <c r="AW311" s="98"/>
      <c r="AX311" s="98"/>
      <c r="AY311" s="98"/>
      <c r="AZ311" s="46">
        <f t="shared" si="126"/>
        <v>0</v>
      </c>
      <c r="BA311" s="54">
        <v>3.3333333333333335</v>
      </c>
      <c r="BB311" s="114">
        <f t="shared" si="127"/>
        <v>3.3333333333333335</v>
      </c>
      <c r="BC311" s="98">
        <v>0</v>
      </c>
      <c r="BD311" s="98">
        <v>0</v>
      </c>
      <c r="BE311" s="98"/>
      <c r="BF311" s="98"/>
      <c r="BG311" s="98"/>
      <c r="BH311" s="98"/>
      <c r="BI311" s="98"/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/>
      <c r="BU311" s="98"/>
      <c r="BV311" s="98"/>
      <c r="BW311" s="98"/>
      <c r="BX311" s="98"/>
      <c r="BY311" s="98"/>
      <c r="BZ311" s="98"/>
      <c r="CA311" s="98"/>
      <c r="CB311" s="98"/>
      <c r="CC311" s="98"/>
      <c r="CD311" s="51">
        <f t="shared" si="130"/>
        <v>0</v>
      </c>
      <c r="CE311" s="54">
        <v>0.33333333333333331</v>
      </c>
      <c r="CF311" s="114">
        <f t="shared" si="131"/>
        <v>0.33333333333333331</v>
      </c>
      <c r="CG311" s="91">
        <f t="shared" si="132"/>
        <v>24</v>
      </c>
      <c r="CH311" s="91">
        <f t="shared" si="111"/>
        <v>29</v>
      </c>
      <c r="CI311" s="91">
        <f t="shared" si="112"/>
        <v>0</v>
      </c>
      <c r="CJ311" s="91">
        <f t="shared" si="113"/>
        <v>0</v>
      </c>
      <c r="CK311" s="91">
        <f t="shared" si="114"/>
        <v>0</v>
      </c>
      <c r="CL311" s="91">
        <f t="shared" si="115"/>
        <v>0</v>
      </c>
      <c r="CM311" s="91">
        <f t="shared" si="116"/>
        <v>0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345.66666666666663</v>
      </c>
      <c r="CT311" s="52">
        <f t="shared" si="134"/>
        <v>53</v>
      </c>
      <c r="CU311" s="53">
        <f t="shared" si="135"/>
        <v>0.15332690453230474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/>
      <c r="M312" s="98"/>
      <c r="N312" s="98"/>
      <c r="O312" s="98"/>
      <c r="P312" s="98"/>
      <c r="Q312" s="98"/>
      <c r="R312" s="98"/>
      <c r="S312" s="98"/>
      <c r="T312" s="98"/>
      <c r="U312" s="98"/>
      <c r="V312" s="46">
        <f t="shared" si="122"/>
        <v>11</v>
      </c>
      <c r="W312" s="54">
        <v>81</v>
      </c>
      <c r="X312" s="114">
        <f t="shared" si="123"/>
        <v>92</v>
      </c>
      <c r="Y312" s="98">
        <v>18</v>
      </c>
      <c r="Z312" s="98">
        <v>15</v>
      </c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46">
        <f t="shared" si="124"/>
        <v>33</v>
      </c>
      <c r="AL312" s="54">
        <v>120.66666666666667</v>
      </c>
      <c r="AM312" s="114">
        <f t="shared" si="125"/>
        <v>153.66666666666669</v>
      </c>
      <c r="AN312" s="98">
        <v>1</v>
      </c>
      <c r="AO312" s="98">
        <v>1</v>
      </c>
      <c r="AP312" s="98"/>
      <c r="AQ312" s="98"/>
      <c r="AR312" s="98"/>
      <c r="AS312" s="98"/>
      <c r="AT312" s="98"/>
      <c r="AU312" s="98"/>
      <c r="AV312" s="98"/>
      <c r="AW312" s="98"/>
      <c r="AX312" s="98"/>
      <c r="AY312" s="98"/>
      <c r="AZ312" s="46">
        <f t="shared" si="126"/>
        <v>2</v>
      </c>
      <c r="BA312" s="54">
        <v>0.33333333333333331</v>
      </c>
      <c r="BB312" s="114">
        <f t="shared" si="127"/>
        <v>2.3333333333333335</v>
      </c>
      <c r="BC312" s="98">
        <v>0</v>
      </c>
      <c r="BD312" s="98">
        <v>0</v>
      </c>
      <c r="BE312" s="98"/>
      <c r="BF312" s="98"/>
      <c r="BG312" s="98"/>
      <c r="BH312" s="98"/>
      <c r="BI312" s="98"/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/>
      <c r="BU312" s="98"/>
      <c r="BV312" s="98"/>
      <c r="BW312" s="98"/>
      <c r="BX312" s="98"/>
      <c r="BY312" s="98"/>
      <c r="BZ312" s="98"/>
      <c r="CA312" s="98"/>
      <c r="CB312" s="98"/>
      <c r="CC312" s="98"/>
      <c r="CD312" s="51">
        <f t="shared" si="130"/>
        <v>1</v>
      </c>
      <c r="CE312" s="54">
        <v>1.3333333333333333</v>
      </c>
      <c r="CF312" s="114">
        <f t="shared" si="131"/>
        <v>2.333333333333333</v>
      </c>
      <c r="CG312" s="91">
        <f t="shared" si="132"/>
        <v>26</v>
      </c>
      <c r="CH312" s="91">
        <f t="shared" si="111"/>
        <v>21</v>
      </c>
      <c r="CI312" s="91">
        <f t="shared" si="112"/>
        <v>0</v>
      </c>
      <c r="CJ312" s="91">
        <f t="shared" si="113"/>
        <v>0</v>
      </c>
      <c r="CK312" s="91">
        <f t="shared" si="114"/>
        <v>0</v>
      </c>
      <c r="CL312" s="91">
        <f t="shared" si="115"/>
        <v>0</v>
      </c>
      <c r="CM312" s="91">
        <f t="shared" si="116"/>
        <v>0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203.33333333333337</v>
      </c>
      <c r="CT312" s="52">
        <f t="shared" si="134"/>
        <v>47</v>
      </c>
      <c r="CU312" s="53">
        <f t="shared" si="135"/>
        <v>0.23114754098360651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/>
      <c r="M313" s="98"/>
      <c r="N313" s="98"/>
      <c r="O313" s="98"/>
      <c r="P313" s="98"/>
      <c r="Q313" s="98"/>
      <c r="R313" s="98"/>
      <c r="S313" s="98"/>
      <c r="T313" s="98"/>
      <c r="U313" s="98"/>
      <c r="V313" s="46">
        <f t="shared" si="122"/>
        <v>1</v>
      </c>
      <c r="W313" s="54">
        <v>0.33333333333333331</v>
      </c>
      <c r="X313" s="114">
        <f t="shared" si="123"/>
        <v>1.3333333333333333</v>
      </c>
      <c r="Y313" s="98">
        <v>7</v>
      </c>
      <c r="Z313" s="98">
        <v>1</v>
      </c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46">
        <f t="shared" si="124"/>
        <v>8</v>
      </c>
      <c r="AL313" s="54">
        <v>35</v>
      </c>
      <c r="AM313" s="114">
        <f t="shared" si="125"/>
        <v>43</v>
      </c>
      <c r="AN313" s="98">
        <v>0</v>
      </c>
      <c r="AO313" s="98">
        <v>0</v>
      </c>
      <c r="AP313" s="98"/>
      <c r="AQ313" s="98"/>
      <c r="AR313" s="98"/>
      <c r="AS313" s="98"/>
      <c r="AT313" s="98"/>
      <c r="AU313" s="98"/>
      <c r="AV313" s="98"/>
      <c r="AW313" s="98"/>
      <c r="AX313" s="98"/>
      <c r="AY313" s="98"/>
      <c r="AZ313" s="46">
        <f t="shared" si="126"/>
        <v>0</v>
      </c>
      <c r="BA313" s="54">
        <v>0.66666666666666663</v>
      </c>
      <c r="BB313" s="114">
        <f t="shared" si="127"/>
        <v>0.66666666666666663</v>
      </c>
      <c r="BC313" s="98">
        <v>0</v>
      </c>
      <c r="BD313" s="98">
        <v>0</v>
      </c>
      <c r="BE313" s="98"/>
      <c r="BF313" s="98"/>
      <c r="BG313" s="98"/>
      <c r="BH313" s="98"/>
      <c r="BI313" s="98"/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/>
      <c r="BU313" s="98"/>
      <c r="BV313" s="98"/>
      <c r="BW313" s="98"/>
      <c r="BX313" s="98"/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0</v>
      </c>
      <c r="CJ313" s="91">
        <f t="shared" si="113"/>
        <v>0</v>
      </c>
      <c r="CK313" s="91">
        <f t="shared" si="114"/>
        <v>0</v>
      </c>
      <c r="CL313" s="91">
        <f t="shared" si="115"/>
        <v>0</v>
      </c>
      <c r="CM313" s="91">
        <f t="shared" si="116"/>
        <v>0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36</v>
      </c>
      <c r="CT313" s="52">
        <f t="shared" si="134"/>
        <v>9</v>
      </c>
      <c r="CU313" s="53">
        <f t="shared" si="135"/>
        <v>0.25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/>
      <c r="M314" s="98"/>
      <c r="N314" s="98"/>
      <c r="O314" s="98"/>
      <c r="P314" s="98"/>
      <c r="Q314" s="98"/>
      <c r="R314" s="98"/>
      <c r="S314" s="98"/>
      <c r="T314" s="98"/>
      <c r="U314" s="98"/>
      <c r="V314" s="46">
        <f t="shared" si="122"/>
        <v>2</v>
      </c>
      <c r="W314" s="54">
        <v>24</v>
      </c>
      <c r="X314" s="114">
        <f t="shared" si="123"/>
        <v>26</v>
      </c>
      <c r="Y314" s="98">
        <v>1</v>
      </c>
      <c r="Z314" s="98">
        <v>0</v>
      </c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46">
        <f t="shared" si="124"/>
        <v>1</v>
      </c>
      <c r="AL314" s="54">
        <v>103</v>
      </c>
      <c r="AM314" s="114">
        <f t="shared" si="125"/>
        <v>104</v>
      </c>
      <c r="AN314" s="98">
        <v>0</v>
      </c>
      <c r="AO314" s="98">
        <v>0</v>
      </c>
      <c r="AP314" s="98"/>
      <c r="AQ314" s="98"/>
      <c r="AR314" s="98"/>
      <c r="AS314" s="98"/>
      <c r="AT314" s="98"/>
      <c r="AU314" s="98"/>
      <c r="AV314" s="98"/>
      <c r="AW314" s="98"/>
      <c r="AX314" s="98"/>
      <c r="AY314" s="98"/>
      <c r="AZ314" s="46">
        <f t="shared" si="126"/>
        <v>0</v>
      </c>
      <c r="BA314" s="54">
        <v>0</v>
      </c>
      <c r="BB314" s="114">
        <f t="shared" si="127"/>
        <v>0</v>
      </c>
      <c r="BC314" s="98">
        <v>0</v>
      </c>
      <c r="BD314" s="98">
        <v>0</v>
      </c>
      <c r="BE314" s="98"/>
      <c r="BF314" s="98"/>
      <c r="BG314" s="98"/>
      <c r="BH314" s="98"/>
      <c r="BI314" s="98"/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/>
      <c r="BU314" s="98"/>
      <c r="BV314" s="98"/>
      <c r="BW314" s="98"/>
      <c r="BX314" s="98"/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0</v>
      </c>
      <c r="CJ314" s="91">
        <f t="shared" si="113"/>
        <v>0</v>
      </c>
      <c r="CK314" s="91">
        <f t="shared" si="114"/>
        <v>0</v>
      </c>
      <c r="CL314" s="91">
        <f t="shared" si="115"/>
        <v>0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127</v>
      </c>
      <c r="CT314" s="52">
        <f t="shared" si="134"/>
        <v>3</v>
      </c>
      <c r="CU314" s="53">
        <f t="shared" si="135"/>
        <v>2.3622047244094488E-2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/>
      <c r="M315" s="98"/>
      <c r="N315" s="98"/>
      <c r="O315" s="98"/>
      <c r="P315" s="98"/>
      <c r="Q315" s="98"/>
      <c r="R315" s="98"/>
      <c r="S315" s="98"/>
      <c r="T315" s="98"/>
      <c r="U315" s="98"/>
      <c r="V315" s="46">
        <f t="shared" si="122"/>
        <v>1</v>
      </c>
      <c r="W315" s="54">
        <v>59.333333333333336</v>
      </c>
      <c r="X315" s="114">
        <f t="shared" si="123"/>
        <v>60.333333333333336</v>
      </c>
      <c r="Y315" s="98">
        <v>2</v>
      </c>
      <c r="Z315" s="98">
        <v>0</v>
      </c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46">
        <f t="shared" si="124"/>
        <v>2</v>
      </c>
      <c r="AL315" s="54">
        <v>68.666666666666671</v>
      </c>
      <c r="AM315" s="114">
        <f t="shared" si="125"/>
        <v>70.666666666666671</v>
      </c>
      <c r="AN315" s="98">
        <v>0</v>
      </c>
      <c r="AO315" s="98">
        <v>0</v>
      </c>
      <c r="AP315" s="98"/>
      <c r="AQ315" s="98"/>
      <c r="AR315" s="98"/>
      <c r="AS315" s="98"/>
      <c r="AT315" s="98"/>
      <c r="AU315" s="98"/>
      <c r="AV315" s="98"/>
      <c r="AW315" s="98"/>
      <c r="AX315" s="98"/>
      <c r="AY315" s="98"/>
      <c r="AZ315" s="46">
        <f t="shared" si="126"/>
        <v>0</v>
      </c>
      <c r="BA315" s="54">
        <v>4</v>
      </c>
      <c r="BB315" s="114">
        <f t="shared" si="127"/>
        <v>4</v>
      </c>
      <c r="BC315" s="98">
        <v>0</v>
      </c>
      <c r="BD315" s="98">
        <v>0</v>
      </c>
      <c r="BE315" s="98"/>
      <c r="BF315" s="98"/>
      <c r="BG315" s="98"/>
      <c r="BH315" s="98"/>
      <c r="BI315" s="98"/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0</v>
      </c>
      <c r="BT315" s="98"/>
      <c r="BU315" s="98"/>
      <c r="BV315" s="98"/>
      <c r="BW315" s="98"/>
      <c r="BX315" s="98"/>
      <c r="BY315" s="98"/>
      <c r="BZ315" s="98"/>
      <c r="CA315" s="98"/>
      <c r="CB315" s="98"/>
      <c r="CC315" s="98"/>
      <c r="CD315" s="51">
        <f t="shared" si="130"/>
        <v>0</v>
      </c>
      <c r="CE315" s="54">
        <v>0.33333333333333331</v>
      </c>
      <c r="CF315" s="114">
        <f t="shared" si="131"/>
        <v>0.33333333333333331</v>
      </c>
      <c r="CG315" s="91">
        <f t="shared" si="132"/>
        <v>3</v>
      </c>
      <c r="CH315" s="91">
        <f t="shared" si="111"/>
        <v>0</v>
      </c>
      <c r="CI315" s="91">
        <f t="shared" si="112"/>
        <v>0</v>
      </c>
      <c r="CJ315" s="91">
        <f t="shared" si="113"/>
        <v>0</v>
      </c>
      <c r="CK315" s="91">
        <f t="shared" si="114"/>
        <v>0</v>
      </c>
      <c r="CL315" s="91">
        <f t="shared" si="115"/>
        <v>0</v>
      </c>
      <c r="CM315" s="91">
        <f t="shared" si="116"/>
        <v>0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132.33333333333334</v>
      </c>
      <c r="CT315" s="52">
        <f t="shared" si="134"/>
        <v>3</v>
      </c>
      <c r="CU315" s="53">
        <f t="shared" si="135"/>
        <v>2.2670025188916875E-2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0</v>
      </c>
      <c r="L316" s="98"/>
      <c r="M316" s="98"/>
      <c r="N316" s="98"/>
      <c r="O316" s="98"/>
      <c r="P316" s="98"/>
      <c r="Q316" s="98"/>
      <c r="R316" s="98"/>
      <c r="S316" s="98"/>
      <c r="T316" s="98"/>
      <c r="U316" s="98"/>
      <c r="V316" s="46">
        <f t="shared" si="122"/>
        <v>1</v>
      </c>
      <c r="W316" s="54">
        <v>39</v>
      </c>
      <c r="X316" s="114">
        <f t="shared" si="123"/>
        <v>40</v>
      </c>
      <c r="Y316" s="98">
        <v>9</v>
      </c>
      <c r="Z316" s="98">
        <v>5</v>
      </c>
      <c r="AA316" s="98"/>
      <c r="AB316" s="98"/>
      <c r="AC316" s="98"/>
      <c r="AD316" s="98"/>
      <c r="AE316" s="98"/>
      <c r="AF316" s="98"/>
      <c r="AG316" s="98"/>
      <c r="AH316" s="98"/>
      <c r="AI316" s="98"/>
      <c r="AJ316" s="98"/>
      <c r="AK316" s="46">
        <f t="shared" si="124"/>
        <v>14</v>
      </c>
      <c r="AL316" s="54">
        <v>54.666666666666664</v>
      </c>
      <c r="AM316" s="114">
        <f t="shared" si="125"/>
        <v>68.666666666666657</v>
      </c>
      <c r="AN316" s="98">
        <v>0</v>
      </c>
      <c r="AO316" s="98">
        <v>1</v>
      </c>
      <c r="AP316" s="98"/>
      <c r="AQ316" s="98"/>
      <c r="AR316" s="98"/>
      <c r="AS316" s="98"/>
      <c r="AT316" s="98"/>
      <c r="AU316" s="98"/>
      <c r="AV316" s="98"/>
      <c r="AW316" s="98"/>
      <c r="AX316" s="98"/>
      <c r="AY316" s="98"/>
      <c r="AZ316" s="46">
        <f t="shared" si="126"/>
        <v>1</v>
      </c>
      <c r="BA316" s="54">
        <v>4.666666666666667</v>
      </c>
      <c r="BB316" s="114">
        <f t="shared" si="127"/>
        <v>5.666666666666667</v>
      </c>
      <c r="BC316" s="98">
        <v>0</v>
      </c>
      <c r="BD316" s="98">
        <v>0</v>
      </c>
      <c r="BE316" s="98"/>
      <c r="BF316" s="98"/>
      <c r="BG316" s="98"/>
      <c r="BH316" s="98"/>
      <c r="BI316" s="98"/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/>
      <c r="BU316" s="98"/>
      <c r="BV316" s="98"/>
      <c r="BW316" s="98"/>
      <c r="BX316" s="98"/>
      <c r="BY316" s="98"/>
      <c r="BZ316" s="98"/>
      <c r="CA316" s="98"/>
      <c r="CB316" s="98"/>
      <c r="CC316" s="98"/>
      <c r="CD316" s="51">
        <f t="shared" si="130"/>
        <v>0</v>
      </c>
      <c r="CE316" s="54">
        <v>1</v>
      </c>
      <c r="CF316" s="114">
        <f t="shared" si="131"/>
        <v>1</v>
      </c>
      <c r="CG316" s="91">
        <f t="shared" si="132"/>
        <v>10</v>
      </c>
      <c r="CH316" s="91">
        <f t="shared" si="111"/>
        <v>6</v>
      </c>
      <c r="CI316" s="91">
        <f t="shared" si="112"/>
        <v>0</v>
      </c>
      <c r="CJ316" s="91">
        <f t="shared" si="113"/>
        <v>0</v>
      </c>
      <c r="CK316" s="91">
        <f t="shared" si="114"/>
        <v>0</v>
      </c>
      <c r="CL316" s="91">
        <f t="shared" si="115"/>
        <v>0</v>
      </c>
      <c r="CM316" s="91">
        <f t="shared" si="116"/>
        <v>0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99.333333333333329</v>
      </c>
      <c r="CT316" s="52">
        <f t="shared" si="134"/>
        <v>16</v>
      </c>
      <c r="CU316" s="53">
        <f t="shared" si="135"/>
        <v>0.16107382550335572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/>
      <c r="M317" s="98"/>
      <c r="N317" s="98"/>
      <c r="O317" s="98"/>
      <c r="P317" s="98"/>
      <c r="Q317" s="98"/>
      <c r="R317" s="98"/>
      <c r="S317" s="98"/>
      <c r="T317" s="98"/>
      <c r="U317" s="98"/>
      <c r="V317" s="46">
        <f t="shared" si="122"/>
        <v>0</v>
      </c>
      <c r="W317" s="54">
        <v>22</v>
      </c>
      <c r="X317" s="114">
        <f t="shared" si="123"/>
        <v>22</v>
      </c>
      <c r="Y317" s="98">
        <v>4</v>
      </c>
      <c r="Z317" s="98">
        <v>3</v>
      </c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46">
        <f t="shared" si="124"/>
        <v>7</v>
      </c>
      <c r="AL317" s="54">
        <v>129</v>
      </c>
      <c r="AM317" s="114">
        <f t="shared" si="125"/>
        <v>136</v>
      </c>
      <c r="AN317" s="98">
        <v>0</v>
      </c>
      <c r="AO317" s="98">
        <v>0</v>
      </c>
      <c r="AP317" s="98"/>
      <c r="AQ317" s="98"/>
      <c r="AR317" s="98"/>
      <c r="AS317" s="98"/>
      <c r="AT317" s="98"/>
      <c r="AU317" s="98"/>
      <c r="AV317" s="98"/>
      <c r="AW317" s="98"/>
      <c r="AX317" s="98"/>
      <c r="AY317" s="98"/>
      <c r="AZ317" s="46">
        <f t="shared" si="126"/>
        <v>0</v>
      </c>
      <c r="BA317" s="54">
        <v>7.333333333333333</v>
      </c>
      <c r="BB317" s="114">
        <f t="shared" si="127"/>
        <v>7.333333333333333</v>
      </c>
      <c r="BC317" s="98">
        <v>0</v>
      </c>
      <c r="BD317" s="98">
        <v>0</v>
      </c>
      <c r="BE317" s="98"/>
      <c r="BF317" s="98"/>
      <c r="BG317" s="98"/>
      <c r="BH317" s="98"/>
      <c r="BI317" s="98"/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/>
      <c r="BU317" s="98"/>
      <c r="BV317" s="98"/>
      <c r="BW317" s="98"/>
      <c r="BX317" s="98"/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0</v>
      </c>
      <c r="CJ317" s="91">
        <f t="shared" si="113"/>
        <v>0</v>
      </c>
      <c r="CK317" s="91">
        <f t="shared" si="114"/>
        <v>0</v>
      </c>
      <c r="CL317" s="91">
        <f t="shared" si="115"/>
        <v>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158.33333333333334</v>
      </c>
      <c r="CT317" s="52">
        <f t="shared" si="134"/>
        <v>7</v>
      </c>
      <c r="CU317" s="53">
        <f t="shared" si="135"/>
        <v>4.4210526315789471E-2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5</v>
      </c>
      <c r="L318" s="98"/>
      <c r="M318" s="98"/>
      <c r="N318" s="98"/>
      <c r="O318" s="98"/>
      <c r="P318" s="98"/>
      <c r="Q318" s="98"/>
      <c r="R318" s="98"/>
      <c r="S318" s="98"/>
      <c r="T318" s="98"/>
      <c r="U318" s="98"/>
      <c r="V318" s="46">
        <f t="shared" si="122"/>
        <v>13</v>
      </c>
      <c r="W318" s="54">
        <v>51</v>
      </c>
      <c r="X318" s="114">
        <f t="shared" si="123"/>
        <v>64</v>
      </c>
      <c r="Y318" s="98">
        <v>9</v>
      </c>
      <c r="Z318" s="98">
        <v>3</v>
      </c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46">
        <f t="shared" si="124"/>
        <v>12</v>
      </c>
      <c r="AL318" s="54">
        <v>90</v>
      </c>
      <c r="AM318" s="114">
        <f t="shared" si="125"/>
        <v>102</v>
      </c>
      <c r="AN318" s="98">
        <v>0</v>
      </c>
      <c r="AO318" s="98">
        <v>0</v>
      </c>
      <c r="AP318" s="98"/>
      <c r="AQ318" s="98"/>
      <c r="AR318" s="98"/>
      <c r="AS318" s="98"/>
      <c r="AT318" s="98"/>
      <c r="AU318" s="98"/>
      <c r="AV318" s="98"/>
      <c r="AW318" s="98"/>
      <c r="AX318" s="98"/>
      <c r="AY318" s="98"/>
      <c r="AZ318" s="46">
        <f t="shared" si="126"/>
        <v>0</v>
      </c>
      <c r="BA318" s="54">
        <v>0.33333333333333331</v>
      </c>
      <c r="BB318" s="114">
        <f t="shared" si="127"/>
        <v>0.33333333333333331</v>
      </c>
      <c r="BC318" s="98">
        <v>0</v>
      </c>
      <c r="BD318" s="98">
        <v>0</v>
      </c>
      <c r="BE318" s="98"/>
      <c r="BF318" s="98"/>
      <c r="BG318" s="98"/>
      <c r="BH318" s="98"/>
      <c r="BI318" s="98"/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/>
      <c r="BU318" s="98"/>
      <c r="BV318" s="98"/>
      <c r="BW318" s="98"/>
      <c r="BX318" s="98"/>
      <c r="BY318" s="98"/>
      <c r="BZ318" s="98"/>
      <c r="CA318" s="98"/>
      <c r="CB318" s="98"/>
      <c r="CC318" s="98"/>
      <c r="CD318" s="51">
        <f t="shared" si="130"/>
        <v>1</v>
      </c>
      <c r="CE318" s="54">
        <v>2</v>
      </c>
      <c r="CF318" s="114">
        <f t="shared" si="131"/>
        <v>3</v>
      </c>
      <c r="CG318" s="91">
        <f t="shared" si="132"/>
        <v>18</v>
      </c>
      <c r="CH318" s="91">
        <f t="shared" si="111"/>
        <v>8</v>
      </c>
      <c r="CI318" s="91">
        <f t="shared" si="112"/>
        <v>0</v>
      </c>
      <c r="CJ318" s="91">
        <f t="shared" si="113"/>
        <v>0</v>
      </c>
      <c r="CK318" s="91">
        <f t="shared" si="114"/>
        <v>0</v>
      </c>
      <c r="CL318" s="91">
        <f t="shared" si="115"/>
        <v>0</v>
      </c>
      <c r="CM318" s="91">
        <f t="shared" si="116"/>
        <v>0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143.33333333333334</v>
      </c>
      <c r="CT318" s="52">
        <f t="shared" si="134"/>
        <v>26</v>
      </c>
      <c r="CU318" s="53">
        <f t="shared" si="135"/>
        <v>0.18139534883720929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7</v>
      </c>
      <c r="K319" s="98">
        <v>1</v>
      </c>
      <c r="L319" s="98"/>
      <c r="M319" s="98"/>
      <c r="N319" s="98"/>
      <c r="O319" s="98"/>
      <c r="P319" s="98"/>
      <c r="Q319" s="98"/>
      <c r="R319" s="98"/>
      <c r="S319" s="98"/>
      <c r="T319" s="98"/>
      <c r="U319" s="98"/>
      <c r="V319" s="46">
        <f t="shared" si="122"/>
        <v>8</v>
      </c>
      <c r="W319" s="54">
        <v>36.666666666666664</v>
      </c>
      <c r="X319" s="114">
        <f t="shared" si="123"/>
        <v>44.666666666666664</v>
      </c>
      <c r="Y319" s="98">
        <v>1</v>
      </c>
      <c r="Z319" s="98">
        <v>2</v>
      </c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46">
        <f t="shared" si="124"/>
        <v>3</v>
      </c>
      <c r="AL319" s="54">
        <v>40</v>
      </c>
      <c r="AM319" s="114">
        <f t="shared" si="125"/>
        <v>43</v>
      </c>
      <c r="AN319" s="98">
        <v>0</v>
      </c>
      <c r="AO319" s="98">
        <v>0</v>
      </c>
      <c r="AP319" s="98"/>
      <c r="AQ319" s="98"/>
      <c r="AR319" s="98"/>
      <c r="AS319" s="98"/>
      <c r="AT319" s="98"/>
      <c r="AU319" s="98"/>
      <c r="AV319" s="98"/>
      <c r="AW319" s="98"/>
      <c r="AX319" s="98"/>
      <c r="AY319" s="98"/>
      <c r="AZ319" s="46">
        <f t="shared" si="126"/>
        <v>0</v>
      </c>
      <c r="BA319" s="54">
        <v>0</v>
      </c>
      <c r="BB319" s="114">
        <f t="shared" si="127"/>
        <v>0</v>
      </c>
      <c r="BC319" s="98">
        <v>0</v>
      </c>
      <c r="BD319" s="98">
        <v>0</v>
      </c>
      <c r="BE319" s="98"/>
      <c r="BF319" s="98"/>
      <c r="BG319" s="98"/>
      <c r="BH319" s="98"/>
      <c r="BI319" s="98"/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/>
      <c r="BU319" s="98"/>
      <c r="BV319" s="98"/>
      <c r="BW319" s="98"/>
      <c r="BX319" s="98"/>
      <c r="BY319" s="98"/>
      <c r="BZ319" s="98"/>
      <c r="CA319" s="98"/>
      <c r="CB319" s="98"/>
      <c r="CC319" s="98"/>
      <c r="CD319" s="51">
        <f t="shared" si="130"/>
        <v>5</v>
      </c>
      <c r="CE319" s="54">
        <v>0</v>
      </c>
      <c r="CF319" s="114">
        <f t="shared" si="131"/>
        <v>5</v>
      </c>
      <c r="CG319" s="91">
        <f t="shared" si="132"/>
        <v>13</v>
      </c>
      <c r="CH319" s="91">
        <f t="shared" si="111"/>
        <v>3</v>
      </c>
      <c r="CI319" s="91">
        <f t="shared" si="112"/>
        <v>0</v>
      </c>
      <c r="CJ319" s="91">
        <f t="shared" si="113"/>
        <v>0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76.666666666666657</v>
      </c>
      <c r="CT319" s="52">
        <f t="shared" si="134"/>
        <v>16</v>
      </c>
      <c r="CU319" s="53">
        <f t="shared" si="135"/>
        <v>0.20869565217391306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/>
      <c r="M320" s="98"/>
      <c r="N320" s="98"/>
      <c r="O320" s="98"/>
      <c r="P320" s="98"/>
      <c r="Q320" s="98"/>
      <c r="R320" s="98"/>
      <c r="S320" s="98"/>
      <c r="T320" s="98"/>
      <c r="U320" s="98"/>
      <c r="V320" s="46">
        <f t="shared" si="122"/>
        <v>9</v>
      </c>
      <c r="W320" s="54">
        <v>41.666666666666664</v>
      </c>
      <c r="X320" s="114">
        <f t="shared" si="123"/>
        <v>50.666666666666664</v>
      </c>
      <c r="Y320" s="98">
        <v>2</v>
      </c>
      <c r="Z320" s="98">
        <v>0</v>
      </c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46">
        <f t="shared" si="124"/>
        <v>2</v>
      </c>
      <c r="AL320" s="54">
        <v>39</v>
      </c>
      <c r="AM320" s="114">
        <f t="shared" si="125"/>
        <v>41</v>
      </c>
      <c r="AN320" s="98">
        <v>0</v>
      </c>
      <c r="AO320" s="98">
        <v>0</v>
      </c>
      <c r="AP320" s="98"/>
      <c r="AQ320" s="98"/>
      <c r="AR320" s="98"/>
      <c r="AS320" s="98"/>
      <c r="AT320" s="98"/>
      <c r="AU320" s="98"/>
      <c r="AV320" s="98"/>
      <c r="AW320" s="98"/>
      <c r="AX320" s="98"/>
      <c r="AY320" s="98"/>
      <c r="AZ320" s="46">
        <f t="shared" si="126"/>
        <v>0</v>
      </c>
      <c r="BA320" s="54">
        <v>2</v>
      </c>
      <c r="BB320" s="114">
        <f t="shared" si="127"/>
        <v>2</v>
      </c>
      <c r="BC320" s="98">
        <v>0</v>
      </c>
      <c r="BD320" s="98">
        <v>0</v>
      </c>
      <c r="BE320" s="98"/>
      <c r="BF320" s="98"/>
      <c r="BG320" s="98"/>
      <c r="BH320" s="98"/>
      <c r="BI320" s="98"/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/>
      <c r="BU320" s="98"/>
      <c r="BV320" s="98"/>
      <c r="BW320" s="98"/>
      <c r="BX320" s="98"/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0</v>
      </c>
      <c r="CJ320" s="91">
        <f t="shared" si="113"/>
        <v>0</v>
      </c>
      <c r="CK320" s="91">
        <f t="shared" si="114"/>
        <v>0</v>
      </c>
      <c r="CL320" s="91">
        <f t="shared" si="115"/>
        <v>0</v>
      </c>
      <c r="CM320" s="91">
        <f t="shared" si="116"/>
        <v>0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82.666666666666657</v>
      </c>
      <c r="CT320" s="52">
        <f t="shared" si="134"/>
        <v>11</v>
      </c>
      <c r="CU320" s="53">
        <f t="shared" si="135"/>
        <v>0.13306451612903228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/>
      <c r="M321" s="98"/>
      <c r="N321" s="98"/>
      <c r="O321" s="98"/>
      <c r="P321" s="98"/>
      <c r="Q321" s="98"/>
      <c r="R321" s="98"/>
      <c r="S321" s="98"/>
      <c r="T321" s="98"/>
      <c r="U321" s="98"/>
      <c r="V321" s="46">
        <f t="shared" si="122"/>
        <v>0</v>
      </c>
      <c r="W321" s="54">
        <v>26.333333333333332</v>
      </c>
      <c r="X321" s="114">
        <f t="shared" si="123"/>
        <v>26.333333333333332</v>
      </c>
      <c r="Y321" s="98">
        <v>0</v>
      </c>
      <c r="Z321" s="98">
        <v>1</v>
      </c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46">
        <f t="shared" si="124"/>
        <v>1</v>
      </c>
      <c r="AL321" s="54">
        <v>22.666666666666668</v>
      </c>
      <c r="AM321" s="114">
        <f t="shared" si="125"/>
        <v>23.666666666666668</v>
      </c>
      <c r="AN321" s="98">
        <v>0</v>
      </c>
      <c r="AO321" s="98">
        <v>0</v>
      </c>
      <c r="AP321" s="98"/>
      <c r="AQ321" s="98"/>
      <c r="AR321" s="98"/>
      <c r="AS321" s="98"/>
      <c r="AT321" s="98"/>
      <c r="AU321" s="98"/>
      <c r="AV321" s="98"/>
      <c r="AW321" s="98"/>
      <c r="AX321" s="98"/>
      <c r="AY321" s="98"/>
      <c r="AZ321" s="46">
        <f t="shared" si="126"/>
        <v>0</v>
      </c>
      <c r="BA321" s="54">
        <v>1.3333333333333333</v>
      </c>
      <c r="BB321" s="114">
        <f t="shared" si="127"/>
        <v>1.3333333333333333</v>
      </c>
      <c r="BC321" s="98">
        <v>0</v>
      </c>
      <c r="BD321" s="98">
        <v>0</v>
      </c>
      <c r="BE321" s="98"/>
      <c r="BF321" s="98"/>
      <c r="BG321" s="98"/>
      <c r="BH321" s="98"/>
      <c r="BI321" s="98"/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/>
      <c r="BU321" s="98"/>
      <c r="BV321" s="98"/>
      <c r="BW321" s="98"/>
      <c r="BX321" s="98"/>
      <c r="BY321" s="98"/>
      <c r="BZ321" s="98"/>
      <c r="CA321" s="98"/>
      <c r="CB321" s="98"/>
      <c r="CC321" s="98"/>
      <c r="CD321" s="51">
        <f t="shared" si="130"/>
        <v>0</v>
      </c>
      <c r="CE321" s="54">
        <v>0.33333333333333331</v>
      </c>
      <c r="CF321" s="114">
        <f t="shared" si="131"/>
        <v>0.33333333333333331</v>
      </c>
      <c r="CG321" s="91">
        <f t="shared" si="132"/>
        <v>0</v>
      </c>
      <c r="CH321" s="91">
        <f t="shared" si="111"/>
        <v>1</v>
      </c>
      <c r="CI321" s="91">
        <f t="shared" si="112"/>
        <v>0</v>
      </c>
      <c r="CJ321" s="91">
        <f t="shared" si="113"/>
        <v>0</v>
      </c>
      <c r="CK321" s="91">
        <f t="shared" si="114"/>
        <v>0</v>
      </c>
      <c r="CL321" s="91">
        <f t="shared" si="115"/>
        <v>0</v>
      </c>
      <c r="CM321" s="91">
        <f t="shared" si="116"/>
        <v>0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50.666666666666671</v>
      </c>
      <c r="CT321" s="52">
        <f t="shared" si="134"/>
        <v>1</v>
      </c>
      <c r="CU321" s="53">
        <f t="shared" si="135"/>
        <v>1.9736842105263157E-2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/>
      <c r="M322" s="98"/>
      <c r="N322" s="98"/>
      <c r="O322" s="98"/>
      <c r="P322" s="98"/>
      <c r="Q322" s="98"/>
      <c r="R322" s="98"/>
      <c r="S322" s="98"/>
      <c r="T322" s="98"/>
      <c r="U322" s="98"/>
      <c r="V322" s="46">
        <f t="shared" si="122"/>
        <v>0</v>
      </c>
      <c r="W322" s="54">
        <v>21.333333333333332</v>
      </c>
      <c r="X322" s="114">
        <f t="shared" si="123"/>
        <v>21.333333333333332</v>
      </c>
      <c r="Y322" s="98">
        <v>0</v>
      </c>
      <c r="Z322" s="98">
        <v>0</v>
      </c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46">
        <f t="shared" si="124"/>
        <v>0</v>
      </c>
      <c r="AL322" s="54">
        <v>15.333333333333334</v>
      </c>
      <c r="AM322" s="114">
        <f t="shared" si="125"/>
        <v>15.333333333333334</v>
      </c>
      <c r="AN322" s="98">
        <v>0</v>
      </c>
      <c r="AO322" s="98">
        <v>0</v>
      </c>
      <c r="AP322" s="98"/>
      <c r="AQ322" s="98"/>
      <c r="AR322" s="98"/>
      <c r="AS322" s="98"/>
      <c r="AT322" s="98"/>
      <c r="AU322" s="98"/>
      <c r="AV322" s="98"/>
      <c r="AW322" s="98"/>
      <c r="AX322" s="98"/>
      <c r="AY322" s="98"/>
      <c r="AZ322" s="46">
        <f t="shared" si="126"/>
        <v>0</v>
      </c>
      <c r="BA322" s="54">
        <v>1.3333333333333333</v>
      </c>
      <c r="BB322" s="114">
        <f t="shared" si="127"/>
        <v>1.3333333333333333</v>
      </c>
      <c r="BC322" s="98">
        <v>0</v>
      </c>
      <c r="BD322" s="98">
        <v>0</v>
      </c>
      <c r="BE322" s="98"/>
      <c r="BF322" s="98"/>
      <c r="BG322" s="98"/>
      <c r="BH322" s="98"/>
      <c r="BI322" s="98"/>
      <c r="BJ322" s="98"/>
      <c r="BK322" s="98"/>
      <c r="BL322" s="98"/>
      <c r="BM322" s="98"/>
      <c r="BN322" s="98"/>
      <c r="BO322" s="51">
        <f t="shared" si="128"/>
        <v>0</v>
      </c>
      <c r="BP322" s="54">
        <v>0</v>
      </c>
      <c r="BQ322" s="114">
        <f t="shared" si="129"/>
        <v>0</v>
      </c>
      <c r="BR322" s="98">
        <v>0</v>
      </c>
      <c r="BS322" s="98">
        <v>0</v>
      </c>
      <c r="BT322" s="98"/>
      <c r="BU322" s="98"/>
      <c r="BV322" s="98"/>
      <c r="BW322" s="98"/>
      <c r="BX322" s="98"/>
      <c r="BY322" s="98"/>
      <c r="BZ322" s="98"/>
      <c r="CA322" s="98"/>
      <c r="CB322" s="98"/>
      <c r="CC322" s="98"/>
      <c r="CD322" s="51">
        <f t="shared" si="130"/>
        <v>0</v>
      </c>
      <c r="CE322" s="54">
        <v>0</v>
      </c>
      <c r="CF322" s="114">
        <f t="shared" si="131"/>
        <v>0</v>
      </c>
      <c r="CG322" s="91">
        <f t="shared" si="132"/>
        <v>0</v>
      </c>
      <c r="CH322" s="91">
        <f t="shared" si="111"/>
        <v>0</v>
      </c>
      <c r="CI322" s="91">
        <f t="shared" si="112"/>
        <v>0</v>
      </c>
      <c r="CJ322" s="91">
        <f t="shared" si="113"/>
        <v>0</v>
      </c>
      <c r="CK322" s="91">
        <f t="shared" si="114"/>
        <v>0</v>
      </c>
      <c r="CL322" s="91">
        <f t="shared" si="115"/>
        <v>0</v>
      </c>
      <c r="CM322" s="91">
        <f t="shared" si="116"/>
        <v>0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38</v>
      </c>
      <c r="CT322" s="52">
        <f t="shared" si="134"/>
        <v>0</v>
      </c>
      <c r="CU322" s="53">
        <f t="shared" si="135"/>
        <v>0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5</v>
      </c>
      <c r="L323" s="98"/>
      <c r="M323" s="98"/>
      <c r="N323" s="98"/>
      <c r="O323" s="98"/>
      <c r="P323" s="98"/>
      <c r="Q323" s="98"/>
      <c r="R323" s="98"/>
      <c r="S323" s="98"/>
      <c r="T323" s="98"/>
      <c r="U323" s="98"/>
      <c r="V323" s="46">
        <f t="shared" si="122"/>
        <v>9</v>
      </c>
      <c r="W323" s="54">
        <v>55</v>
      </c>
      <c r="X323" s="114">
        <f t="shared" si="123"/>
        <v>64</v>
      </c>
      <c r="Y323" s="98">
        <v>23</v>
      </c>
      <c r="Z323" s="98">
        <v>19</v>
      </c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46">
        <f t="shared" si="124"/>
        <v>42</v>
      </c>
      <c r="AL323" s="54">
        <v>100</v>
      </c>
      <c r="AM323" s="114">
        <f t="shared" si="125"/>
        <v>142</v>
      </c>
      <c r="AN323" s="98">
        <v>0</v>
      </c>
      <c r="AO323" s="98">
        <v>0</v>
      </c>
      <c r="AP323" s="98"/>
      <c r="AQ323" s="98"/>
      <c r="AR323" s="98"/>
      <c r="AS323" s="98"/>
      <c r="AT323" s="98"/>
      <c r="AU323" s="98"/>
      <c r="AV323" s="98"/>
      <c r="AW323" s="98"/>
      <c r="AX323" s="98"/>
      <c r="AY323" s="98"/>
      <c r="AZ323" s="46">
        <f t="shared" si="126"/>
        <v>0</v>
      </c>
      <c r="BA323" s="54">
        <v>0.66666666666666663</v>
      </c>
      <c r="BB323" s="114">
        <f t="shared" si="127"/>
        <v>0.66666666666666663</v>
      </c>
      <c r="BC323" s="98">
        <v>0</v>
      </c>
      <c r="BD323" s="98">
        <v>0</v>
      </c>
      <c r="BE323" s="98"/>
      <c r="BF323" s="98"/>
      <c r="BG323" s="98"/>
      <c r="BH323" s="98"/>
      <c r="BI323" s="98"/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/>
      <c r="BU323" s="98"/>
      <c r="BV323" s="98"/>
      <c r="BW323" s="98"/>
      <c r="BX323" s="98"/>
      <c r="BY323" s="98"/>
      <c r="BZ323" s="98"/>
      <c r="CA323" s="98"/>
      <c r="CB323" s="98"/>
      <c r="CC323" s="98"/>
      <c r="CD323" s="51">
        <f t="shared" si="130"/>
        <v>2</v>
      </c>
      <c r="CE323" s="54">
        <v>2.3333333333333335</v>
      </c>
      <c r="CF323" s="114">
        <f t="shared" si="131"/>
        <v>4.3333333333333339</v>
      </c>
      <c r="CG323" s="91">
        <f t="shared" si="132"/>
        <v>27</v>
      </c>
      <c r="CH323" s="91">
        <f t="shared" si="111"/>
        <v>26</v>
      </c>
      <c r="CI323" s="91">
        <f t="shared" si="112"/>
        <v>0</v>
      </c>
      <c r="CJ323" s="91">
        <f t="shared" si="113"/>
        <v>0</v>
      </c>
      <c r="CK323" s="91">
        <f t="shared" si="114"/>
        <v>0</v>
      </c>
      <c r="CL323" s="91">
        <f t="shared" si="115"/>
        <v>0</v>
      </c>
      <c r="CM323" s="91">
        <f t="shared" si="116"/>
        <v>0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158</v>
      </c>
      <c r="CT323" s="52">
        <f t="shared" si="134"/>
        <v>53</v>
      </c>
      <c r="CU323" s="53">
        <f t="shared" si="135"/>
        <v>0.33544303797468356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/>
      <c r="M324" s="98"/>
      <c r="N324" s="98"/>
      <c r="O324" s="98"/>
      <c r="P324" s="98"/>
      <c r="Q324" s="98"/>
      <c r="R324" s="98"/>
      <c r="S324" s="98"/>
      <c r="T324" s="98"/>
      <c r="U324" s="98"/>
      <c r="V324" s="46">
        <f t="shared" si="122"/>
        <v>0</v>
      </c>
      <c r="W324" s="54">
        <v>29.333333333333332</v>
      </c>
      <c r="X324" s="114">
        <f t="shared" si="123"/>
        <v>29.333333333333332</v>
      </c>
      <c r="Y324" s="98">
        <v>1</v>
      </c>
      <c r="Z324" s="98">
        <v>0</v>
      </c>
      <c r="AA324" s="98"/>
      <c r="AB324" s="98"/>
      <c r="AC324" s="98"/>
      <c r="AD324" s="98"/>
      <c r="AE324" s="98"/>
      <c r="AF324" s="98"/>
      <c r="AG324" s="98"/>
      <c r="AH324" s="98"/>
      <c r="AI324" s="98"/>
      <c r="AJ324" s="98"/>
      <c r="AK324" s="46">
        <f t="shared" si="124"/>
        <v>1</v>
      </c>
      <c r="AL324" s="54">
        <v>71</v>
      </c>
      <c r="AM324" s="114">
        <f t="shared" si="125"/>
        <v>72</v>
      </c>
      <c r="AN324" s="98">
        <v>0</v>
      </c>
      <c r="AO324" s="98">
        <v>0</v>
      </c>
      <c r="AP324" s="98"/>
      <c r="AQ324" s="98"/>
      <c r="AR324" s="98"/>
      <c r="AS324" s="98"/>
      <c r="AT324" s="98"/>
      <c r="AU324" s="98"/>
      <c r="AV324" s="98"/>
      <c r="AW324" s="98"/>
      <c r="AX324" s="98"/>
      <c r="AY324" s="98"/>
      <c r="AZ324" s="46">
        <f t="shared" si="126"/>
        <v>0</v>
      </c>
      <c r="BA324" s="54">
        <v>1</v>
      </c>
      <c r="BB324" s="114">
        <f t="shared" si="127"/>
        <v>1</v>
      </c>
      <c r="BC324" s="98">
        <v>0</v>
      </c>
      <c r="BD324" s="98">
        <v>0</v>
      </c>
      <c r="BE324" s="98"/>
      <c r="BF324" s="98"/>
      <c r="BG324" s="98"/>
      <c r="BH324" s="98"/>
      <c r="BI324" s="98"/>
      <c r="BJ324" s="98"/>
      <c r="BK324" s="98"/>
      <c r="BL324" s="98"/>
      <c r="BM324" s="98"/>
      <c r="BN324" s="98"/>
      <c r="BO324" s="51">
        <f t="shared" si="128"/>
        <v>0</v>
      </c>
      <c r="BP324" s="54">
        <v>0.33333333333333331</v>
      </c>
      <c r="BQ324" s="114">
        <f t="shared" si="129"/>
        <v>0.33333333333333331</v>
      </c>
      <c r="BR324" s="98">
        <v>0</v>
      </c>
      <c r="BS324" s="98">
        <v>0</v>
      </c>
      <c r="BT324" s="98"/>
      <c r="BU324" s="98"/>
      <c r="BV324" s="98"/>
      <c r="BW324" s="98"/>
      <c r="BX324" s="98"/>
      <c r="BY324" s="98"/>
      <c r="BZ324" s="98"/>
      <c r="CA324" s="98"/>
      <c r="CB324" s="98"/>
      <c r="CC324" s="98"/>
      <c r="CD324" s="51">
        <f t="shared" si="130"/>
        <v>0</v>
      </c>
      <c r="CE324" s="54">
        <v>0.33333333333333331</v>
      </c>
      <c r="CF324" s="114">
        <f t="shared" si="131"/>
        <v>0.33333333333333331</v>
      </c>
      <c r="CG324" s="91">
        <f t="shared" si="132"/>
        <v>1</v>
      </c>
      <c r="CH324" s="91">
        <f t="shared" si="111"/>
        <v>0</v>
      </c>
      <c r="CI324" s="91">
        <f t="shared" si="112"/>
        <v>0</v>
      </c>
      <c r="CJ324" s="91">
        <f t="shared" si="113"/>
        <v>0</v>
      </c>
      <c r="CK324" s="91">
        <f t="shared" si="114"/>
        <v>0</v>
      </c>
      <c r="CL324" s="91">
        <f t="shared" si="115"/>
        <v>0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101.99999999999999</v>
      </c>
      <c r="CT324" s="52">
        <f t="shared" si="134"/>
        <v>1</v>
      </c>
      <c r="CU324" s="53">
        <f t="shared" si="135"/>
        <v>9.8039215686274526E-3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/>
      <c r="M325" s="98"/>
      <c r="N325" s="98"/>
      <c r="O325" s="98"/>
      <c r="P325" s="98"/>
      <c r="Q325" s="98"/>
      <c r="R325" s="98"/>
      <c r="S325" s="98"/>
      <c r="T325" s="98"/>
      <c r="U325" s="98"/>
      <c r="V325" s="46">
        <f t="shared" si="122"/>
        <v>0</v>
      </c>
      <c r="W325" s="54">
        <v>23</v>
      </c>
      <c r="X325" s="114">
        <f t="shared" si="123"/>
        <v>23</v>
      </c>
      <c r="Y325" s="98">
        <v>12</v>
      </c>
      <c r="Z325" s="98">
        <v>2</v>
      </c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46">
        <f t="shared" si="124"/>
        <v>14</v>
      </c>
      <c r="AL325" s="54">
        <v>11.666666666666666</v>
      </c>
      <c r="AM325" s="114">
        <f t="shared" si="125"/>
        <v>25.666666666666664</v>
      </c>
      <c r="AN325" s="98">
        <v>0</v>
      </c>
      <c r="AO325" s="98">
        <v>0</v>
      </c>
      <c r="AP325" s="98"/>
      <c r="AQ325" s="98"/>
      <c r="AR325" s="98"/>
      <c r="AS325" s="98"/>
      <c r="AT325" s="98"/>
      <c r="AU325" s="98"/>
      <c r="AV325" s="98"/>
      <c r="AW325" s="98"/>
      <c r="AX325" s="98"/>
      <c r="AY325" s="98"/>
      <c r="AZ325" s="46">
        <f t="shared" si="126"/>
        <v>0</v>
      </c>
      <c r="BA325" s="54">
        <v>1</v>
      </c>
      <c r="BB325" s="114">
        <f t="shared" si="127"/>
        <v>1</v>
      </c>
      <c r="BC325" s="98">
        <v>0</v>
      </c>
      <c r="BD325" s="98">
        <v>0</v>
      </c>
      <c r="BE325" s="98"/>
      <c r="BF325" s="98"/>
      <c r="BG325" s="98"/>
      <c r="BH325" s="98"/>
      <c r="BI325" s="98"/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/>
      <c r="BU325" s="98"/>
      <c r="BV325" s="98"/>
      <c r="BW325" s="98"/>
      <c r="BX325" s="98"/>
      <c r="BY325" s="98"/>
      <c r="BZ325" s="98"/>
      <c r="CA325" s="98"/>
      <c r="CB325" s="98"/>
      <c r="CC325" s="98"/>
      <c r="CD325" s="51">
        <f t="shared" si="130"/>
        <v>0</v>
      </c>
      <c r="CE325" s="54">
        <v>0.66666666666666663</v>
      </c>
      <c r="CF325" s="114">
        <f t="shared" si="131"/>
        <v>0.66666666666666663</v>
      </c>
      <c r="CG325" s="91">
        <f t="shared" si="132"/>
        <v>12</v>
      </c>
      <c r="CH325" s="91">
        <f t="shared" si="111"/>
        <v>2</v>
      </c>
      <c r="CI325" s="91">
        <f t="shared" si="112"/>
        <v>0</v>
      </c>
      <c r="CJ325" s="91">
        <f t="shared" si="113"/>
        <v>0</v>
      </c>
      <c r="CK325" s="91">
        <f t="shared" si="114"/>
        <v>0</v>
      </c>
      <c r="CL325" s="91">
        <f t="shared" si="115"/>
        <v>0</v>
      </c>
      <c r="CM325" s="91">
        <f t="shared" si="116"/>
        <v>0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36.333333333333329</v>
      </c>
      <c r="CT325" s="52">
        <f t="shared" si="134"/>
        <v>14</v>
      </c>
      <c r="CU325" s="53">
        <f t="shared" si="135"/>
        <v>0.38532110091743127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0</v>
      </c>
      <c r="L326" s="98"/>
      <c r="M326" s="98"/>
      <c r="N326" s="98"/>
      <c r="O326" s="98"/>
      <c r="P326" s="98"/>
      <c r="Q326" s="98"/>
      <c r="R326" s="98"/>
      <c r="S326" s="98"/>
      <c r="T326" s="98"/>
      <c r="U326" s="98"/>
      <c r="V326" s="46">
        <f t="shared" si="122"/>
        <v>10</v>
      </c>
      <c r="W326" s="54">
        <v>85.333333333333329</v>
      </c>
      <c r="X326" s="114">
        <f t="shared" si="123"/>
        <v>95.333333333333329</v>
      </c>
      <c r="Y326" s="98">
        <v>3</v>
      </c>
      <c r="Z326" s="98">
        <v>0</v>
      </c>
      <c r="AA326" s="98"/>
      <c r="AB326" s="98"/>
      <c r="AC326" s="98"/>
      <c r="AD326" s="98"/>
      <c r="AE326" s="98"/>
      <c r="AF326" s="98"/>
      <c r="AG326" s="98"/>
      <c r="AH326" s="98"/>
      <c r="AI326" s="98"/>
      <c r="AJ326" s="98"/>
      <c r="AK326" s="46">
        <f t="shared" si="124"/>
        <v>3</v>
      </c>
      <c r="AL326" s="54">
        <v>40</v>
      </c>
      <c r="AM326" s="114">
        <f t="shared" si="125"/>
        <v>43</v>
      </c>
      <c r="AN326" s="98">
        <v>1</v>
      </c>
      <c r="AO326" s="98">
        <v>0</v>
      </c>
      <c r="AP326" s="98"/>
      <c r="AQ326" s="98"/>
      <c r="AR326" s="98"/>
      <c r="AS326" s="98"/>
      <c r="AT326" s="98"/>
      <c r="AU326" s="98"/>
      <c r="AV326" s="98"/>
      <c r="AW326" s="98"/>
      <c r="AX326" s="98"/>
      <c r="AY326" s="98"/>
      <c r="AZ326" s="46">
        <f t="shared" si="126"/>
        <v>1</v>
      </c>
      <c r="BA326" s="54">
        <v>3.3333333333333335</v>
      </c>
      <c r="BB326" s="114">
        <f t="shared" si="127"/>
        <v>4.3333333333333339</v>
      </c>
      <c r="BC326" s="98">
        <v>0</v>
      </c>
      <c r="BD326" s="98">
        <v>0</v>
      </c>
      <c r="BE326" s="98"/>
      <c r="BF326" s="98"/>
      <c r="BG326" s="98"/>
      <c r="BH326" s="98"/>
      <c r="BI326" s="98"/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/>
      <c r="BU326" s="98"/>
      <c r="BV326" s="98"/>
      <c r="BW326" s="98"/>
      <c r="BX326" s="98"/>
      <c r="BY326" s="98"/>
      <c r="BZ326" s="98"/>
      <c r="CA326" s="98"/>
      <c r="CB326" s="98"/>
      <c r="CC326" s="98"/>
      <c r="CD326" s="51">
        <f t="shared" si="130"/>
        <v>0</v>
      </c>
      <c r="CE326" s="54">
        <v>9.6666666666666661</v>
      </c>
      <c r="CF326" s="114">
        <f t="shared" si="131"/>
        <v>9.6666666666666661</v>
      </c>
      <c r="CG326" s="91">
        <f t="shared" si="132"/>
        <v>14</v>
      </c>
      <c r="CH326" s="91">
        <f t="shared" si="111"/>
        <v>0</v>
      </c>
      <c r="CI326" s="91">
        <f t="shared" si="112"/>
        <v>0</v>
      </c>
      <c r="CJ326" s="91">
        <f t="shared" si="113"/>
        <v>0</v>
      </c>
      <c r="CK326" s="91">
        <f t="shared" si="114"/>
        <v>0</v>
      </c>
      <c r="CL326" s="91">
        <f t="shared" si="115"/>
        <v>0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138.33333333333331</v>
      </c>
      <c r="CT326" s="52">
        <f t="shared" si="134"/>
        <v>14</v>
      </c>
      <c r="CU326" s="53">
        <f t="shared" si="135"/>
        <v>0.10120481927710845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/>
      <c r="M327" s="98"/>
      <c r="N327" s="98"/>
      <c r="O327" s="98"/>
      <c r="P327" s="98"/>
      <c r="Q327" s="98"/>
      <c r="R327" s="98"/>
      <c r="S327" s="98"/>
      <c r="T327" s="98"/>
      <c r="U327" s="98"/>
      <c r="V327" s="46">
        <f t="shared" si="122"/>
        <v>0</v>
      </c>
      <c r="W327" s="54">
        <v>5.666666666666667</v>
      </c>
      <c r="X327" s="114">
        <f t="shared" si="123"/>
        <v>5.666666666666667</v>
      </c>
      <c r="Y327" s="98">
        <v>4</v>
      </c>
      <c r="Z327" s="98">
        <v>0</v>
      </c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46">
        <f t="shared" si="124"/>
        <v>4</v>
      </c>
      <c r="AL327" s="54">
        <v>11.333333333333334</v>
      </c>
      <c r="AM327" s="114">
        <f t="shared" si="125"/>
        <v>15.333333333333334</v>
      </c>
      <c r="AN327" s="98">
        <v>0</v>
      </c>
      <c r="AO327" s="98">
        <v>0</v>
      </c>
      <c r="AP327" s="98"/>
      <c r="AQ327" s="98"/>
      <c r="AR327" s="98"/>
      <c r="AS327" s="98"/>
      <c r="AT327" s="98"/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/>
      <c r="BF327" s="98"/>
      <c r="BG327" s="98"/>
      <c r="BH327" s="98"/>
      <c r="BI327" s="98"/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/>
      <c r="BU327" s="98"/>
      <c r="BV327" s="98"/>
      <c r="BW327" s="98"/>
      <c r="BX327" s="98"/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0</v>
      </c>
      <c r="CI327" s="91">
        <f t="shared" ref="CI327:CI390" si="137">+L327+AA327+AP327+BE327+BT327</f>
        <v>0</v>
      </c>
      <c r="CJ327" s="91">
        <f t="shared" ref="CJ327:CJ390" si="138">+M327+AB327+AQ327+BF327+BU327</f>
        <v>0</v>
      </c>
      <c r="CK327" s="91">
        <f t="shared" ref="CK327:CK390" si="139">+N327+AC327+AR327+BG327+BV327</f>
        <v>0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17</v>
      </c>
      <c r="CT327" s="52">
        <f t="shared" si="134"/>
        <v>4</v>
      </c>
      <c r="CU327" s="53">
        <f t="shared" si="135"/>
        <v>0.23529411764705882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/>
      <c r="M328" s="98"/>
      <c r="N328" s="98"/>
      <c r="O328" s="98"/>
      <c r="P328" s="98"/>
      <c r="Q328" s="98"/>
      <c r="R328" s="98"/>
      <c r="S328" s="98"/>
      <c r="T328" s="98"/>
      <c r="U328" s="98"/>
      <c r="V328" s="46">
        <f t="shared" ref="V328:V391" si="147">SUM(J328:U328)</f>
        <v>0</v>
      </c>
      <c r="W328" s="54">
        <v>1.3333333333333333</v>
      </c>
      <c r="X328" s="114">
        <f t="shared" ref="X328:X391" si="148">SUM(L328:W328)</f>
        <v>1.3333333333333333</v>
      </c>
      <c r="Y328" s="98">
        <v>0</v>
      </c>
      <c r="Z328" s="98">
        <v>0</v>
      </c>
      <c r="AA328" s="98"/>
      <c r="AB328" s="98"/>
      <c r="AC328" s="98"/>
      <c r="AD328" s="98"/>
      <c r="AE328" s="98"/>
      <c r="AF328" s="98"/>
      <c r="AG328" s="98"/>
      <c r="AH328" s="98"/>
      <c r="AI328" s="98"/>
      <c r="AJ328" s="98"/>
      <c r="AK328" s="46">
        <f t="shared" ref="AK328:AK391" si="149">SUM(Y328:AJ328)</f>
        <v>0</v>
      </c>
      <c r="AL328" s="54">
        <v>35.333333333333336</v>
      </c>
      <c r="AM328" s="114">
        <f t="shared" ref="AM328:AM391" si="150">SUM(AA328:AL328)</f>
        <v>35.333333333333336</v>
      </c>
      <c r="AN328" s="98">
        <v>0</v>
      </c>
      <c r="AO328" s="98">
        <v>0</v>
      </c>
      <c r="AP328" s="98"/>
      <c r="AQ328" s="98"/>
      <c r="AR328" s="98"/>
      <c r="AS328" s="98"/>
      <c r="AT328" s="98"/>
      <c r="AU328" s="98"/>
      <c r="AV328" s="98"/>
      <c r="AW328" s="98"/>
      <c r="AX328" s="98"/>
      <c r="AY328" s="98"/>
      <c r="AZ328" s="46">
        <f t="shared" ref="AZ328:AZ391" si="151">SUM(AN328:AY328)</f>
        <v>0</v>
      </c>
      <c r="BA328" s="54">
        <v>0.33333333333333331</v>
      </c>
      <c r="BB328" s="114">
        <f t="shared" ref="BB328:BB391" si="152">SUM(AP328:BA328)</f>
        <v>0.33333333333333331</v>
      </c>
      <c r="BC328" s="98">
        <v>0</v>
      </c>
      <c r="BD328" s="98">
        <v>0</v>
      </c>
      <c r="BE328" s="98"/>
      <c r="BF328" s="98"/>
      <c r="BG328" s="98"/>
      <c r="BH328" s="98"/>
      <c r="BI328" s="98"/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/>
      <c r="BU328" s="98"/>
      <c r="BV328" s="98"/>
      <c r="BW328" s="98"/>
      <c r="BX328" s="98"/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0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37.000000000000007</v>
      </c>
      <c r="CT328" s="52">
        <f t="shared" ref="CT328:CT391" si="159">V328+AK328+AZ328+BO328+CD328</f>
        <v>0</v>
      </c>
      <c r="CU328" s="53">
        <f t="shared" ref="CU328:CU391" si="160">IFERROR(CT328/CS328,0)</f>
        <v>0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/>
      <c r="M329" s="98"/>
      <c r="N329" s="98"/>
      <c r="O329" s="98"/>
      <c r="P329" s="98"/>
      <c r="Q329" s="98"/>
      <c r="R329" s="98"/>
      <c r="S329" s="98"/>
      <c r="T329" s="98"/>
      <c r="U329" s="98"/>
      <c r="V329" s="46">
        <f t="shared" si="147"/>
        <v>2</v>
      </c>
      <c r="W329" s="54">
        <v>5</v>
      </c>
      <c r="X329" s="114">
        <f t="shared" si="148"/>
        <v>7</v>
      </c>
      <c r="Y329" s="98">
        <v>12</v>
      </c>
      <c r="Z329" s="98">
        <v>0</v>
      </c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46">
        <f t="shared" si="149"/>
        <v>12</v>
      </c>
      <c r="AL329" s="54">
        <v>46.333333333333336</v>
      </c>
      <c r="AM329" s="114">
        <f t="shared" si="150"/>
        <v>58.333333333333336</v>
      </c>
      <c r="AN329" s="98">
        <v>0</v>
      </c>
      <c r="AO329" s="98">
        <v>0</v>
      </c>
      <c r="AP329" s="98"/>
      <c r="AQ329" s="98"/>
      <c r="AR329" s="98"/>
      <c r="AS329" s="98"/>
      <c r="AT329" s="98"/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/>
      <c r="BF329" s="98"/>
      <c r="BG329" s="98"/>
      <c r="BH329" s="98"/>
      <c r="BI329" s="98"/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/>
      <c r="BU329" s="98"/>
      <c r="BV329" s="98"/>
      <c r="BW329" s="98"/>
      <c r="BX329" s="98"/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1</v>
      </c>
      <c r="CI329" s="91">
        <f t="shared" si="137"/>
        <v>0</v>
      </c>
      <c r="CJ329" s="91">
        <f t="shared" si="138"/>
        <v>0</v>
      </c>
      <c r="CK329" s="91">
        <f t="shared" si="139"/>
        <v>0</v>
      </c>
      <c r="CL329" s="91">
        <f t="shared" si="140"/>
        <v>0</v>
      </c>
      <c r="CM329" s="91">
        <f t="shared" si="141"/>
        <v>0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51.333333333333336</v>
      </c>
      <c r="CT329" s="52">
        <f t="shared" si="159"/>
        <v>14</v>
      </c>
      <c r="CU329" s="53">
        <f t="shared" si="160"/>
        <v>0.27272727272727271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4</v>
      </c>
      <c r="K330" s="98">
        <v>0</v>
      </c>
      <c r="L330" s="98"/>
      <c r="M330" s="98"/>
      <c r="N330" s="98"/>
      <c r="O330" s="98"/>
      <c r="P330" s="98"/>
      <c r="Q330" s="98"/>
      <c r="R330" s="98"/>
      <c r="S330" s="98"/>
      <c r="T330" s="98"/>
      <c r="U330" s="98"/>
      <c r="V330" s="46">
        <f t="shared" si="147"/>
        <v>4</v>
      </c>
      <c r="W330" s="54">
        <v>74.666666666666671</v>
      </c>
      <c r="X330" s="114">
        <f t="shared" si="148"/>
        <v>78.666666666666671</v>
      </c>
      <c r="Y330" s="98">
        <v>0</v>
      </c>
      <c r="Z330" s="98">
        <v>0</v>
      </c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46">
        <f t="shared" si="149"/>
        <v>0</v>
      </c>
      <c r="AL330" s="54">
        <v>2.3333333333333335</v>
      </c>
      <c r="AM330" s="114">
        <f t="shared" si="150"/>
        <v>2.3333333333333335</v>
      </c>
      <c r="AN330" s="98">
        <v>0</v>
      </c>
      <c r="AO330" s="98">
        <v>0</v>
      </c>
      <c r="AP330" s="98"/>
      <c r="AQ330" s="98"/>
      <c r="AR330" s="98"/>
      <c r="AS330" s="98"/>
      <c r="AT330" s="98"/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/>
      <c r="BF330" s="98"/>
      <c r="BG330" s="98"/>
      <c r="BH330" s="98"/>
      <c r="BI330" s="98"/>
      <c r="BJ330" s="98"/>
      <c r="BK330" s="98"/>
      <c r="BL330" s="98"/>
      <c r="BM330" s="98"/>
      <c r="BN330" s="98"/>
      <c r="BO330" s="51">
        <f t="shared" si="153"/>
        <v>0</v>
      </c>
      <c r="BP330" s="54">
        <v>1.6666666666666667</v>
      </c>
      <c r="BQ330" s="114">
        <f t="shared" si="154"/>
        <v>1.6666666666666667</v>
      </c>
      <c r="BR330" s="98">
        <v>0</v>
      </c>
      <c r="BS330" s="98">
        <v>0</v>
      </c>
      <c r="BT330" s="98"/>
      <c r="BU330" s="98"/>
      <c r="BV330" s="98"/>
      <c r="BW330" s="98"/>
      <c r="BX330" s="98"/>
      <c r="BY330" s="98"/>
      <c r="BZ330" s="98"/>
      <c r="CA330" s="98"/>
      <c r="CB330" s="98"/>
      <c r="CC330" s="98"/>
      <c r="CD330" s="51">
        <f t="shared" si="155"/>
        <v>0</v>
      </c>
      <c r="CE330" s="54">
        <v>3</v>
      </c>
      <c r="CF330" s="114">
        <f t="shared" si="156"/>
        <v>3</v>
      </c>
      <c r="CG330" s="91">
        <f t="shared" si="157"/>
        <v>4</v>
      </c>
      <c r="CH330" s="91">
        <f t="shared" si="136"/>
        <v>0</v>
      </c>
      <c r="CI330" s="91">
        <f t="shared" si="137"/>
        <v>0</v>
      </c>
      <c r="CJ330" s="91">
        <f t="shared" si="138"/>
        <v>0</v>
      </c>
      <c r="CK330" s="91">
        <f t="shared" si="139"/>
        <v>0</v>
      </c>
      <c r="CL330" s="91">
        <f t="shared" si="140"/>
        <v>0</v>
      </c>
      <c r="CM330" s="91">
        <f t="shared" si="141"/>
        <v>0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81.666666666666671</v>
      </c>
      <c r="CT330" s="52">
        <f t="shared" si="159"/>
        <v>4</v>
      </c>
      <c r="CU330" s="53">
        <f t="shared" si="160"/>
        <v>4.8979591836734691E-2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/>
      <c r="M331" s="98"/>
      <c r="N331" s="98"/>
      <c r="O331" s="98"/>
      <c r="P331" s="98"/>
      <c r="Q331" s="98"/>
      <c r="R331" s="98"/>
      <c r="S331" s="98"/>
      <c r="T331" s="98"/>
      <c r="U331" s="98"/>
      <c r="V331" s="46">
        <f t="shared" si="147"/>
        <v>2</v>
      </c>
      <c r="W331" s="54">
        <v>18</v>
      </c>
      <c r="X331" s="114">
        <f t="shared" si="148"/>
        <v>20</v>
      </c>
      <c r="Y331" s="98">
        <v>1</v>
      </c>
      <c r="Z331" s="98">
        <v>0</v>
      </c>
      <c r="AA331" s="98"/>
      <c r="AB331" s="98"/>
      <c r="AC331" s="98"/>
      <c r="AD331" s="98"/>
      <c r="AE331" s="98"/>
      <c r="AF331" s="98"/>
      <c r="AG331" s="98"/>
      <c r="AH331" s="98"/>
      <c r="AI331" s="98"/>
      <c r="AJ331" s="98"/>
      <c r="AK331" s="46">
        <f t="shared" si="149"/>
        <v>1</v>
      </c>
      <c r="AL331" s="54">
        <v>17.333333333333332</v>
      </c>
      <c r="AM331" s="114">
        <f t="shared" si="150"/>
        <v>18.333333333333332</v>
      </c>
      <c r="AN331" s="98">
        <v>0</v>
      </c>
      <c r="AO331" s="98">
        <v>0</v>
      </c>
      <c r="AP331" s="98"/>
      <c r="AQ331" s="98"/>
      <c r="AR331" s="98"/>
      <c r="AS331" s="98"/>
      <c r="AT331" s="98"/>
      <c r="AU331" s="98"/>
      <c r="AV331" s="98"/>
      <c r="AW331" s="98"/>
      <c r="AX331" s="98"/>
      <c r="AY331" s="98"/>
      <c r="AZ331" s="46">
        <f t="shared" si="151"/>
        <v>0</v>
      </c>
      <c r="BA331" s="54">
        <v>0</v>
      </c>
      <c r="BB331" s="114">
        <f t="shared" si="152"/>
        <v>0</v>
      </c>
      <c r="BC331" s="98">
        <v>0</v>
      </c>
      <c r="BD331" s="98">
        <v>0</v>
      </c>
      <c r="BE331" s="98"/>
      <c r="BF331" s="98"/>
      <c r="BG331" s="98"/>
      <c r="BH331" s="98"/>
      <c r="BI331" s="98"/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/>
      <c r="BU331" s="98"/>
      <c r="BV331" s="98"/>
      <c r="BW331" s="98"/>
      <c r="BX331" s="98"/>
      <c r="BY331" s="98"/>
      <c r="BZ331" s="98"/>
      <c r="CA331" s="98"/>
      <c r="CB331" s="98"/>
      <c r="CC331" s="98"/>
      <c r="CD331" s="51">
        <f t="shared" si="155"/>
        <v>0</v>
      </c>
      <c r="CE331" s="54">
        <v>0.33333333333333331</v>
      </c>
      <c r="CF331" s="114">
        <f t="shared" si="156"/>
        <v>0.33333333333333331</v>
      </c>
      <c r="CG331" s="91">
        <f t="shared" si="157"/>
        <v>3</v>
      </c>
      <c r="CH331" s="91">
        <f t="shared" si="136"/>
        <v>0</v>
      </c>
      <c r="CI331" s="91">
        <f t="shared" si="137"/>
        <v>0</v>
      </c>
      <c r="CJ331" s="91">
        <f t="shared" si="138"/>
        <v>0</v>
      </c>
      <c r="CK331" s="91">
        <f t="shared" si="139"/>
        <v>0</v>
      </c>
      <c r="CL331" s="91">
        <f t="shared" si="140"/>
        <v>0</v>
      </c>
      <c r="CM331" s="91">
        <f t="shared" si="141"/>
        <v>0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35.666666666666664</v>
      </c>
      <c r="CT331" s="52">
        <f t="shared" si="159"/>
        <v>3</v>
      </c>
      <c r="CU331" s="53">
        <f t="shared" si="160"/>
        <v>8.411214953271029E-2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/>
      <c r="M332" s="98"/>
      <c r="N332" s="98"/>
      <c r="O332" s="98"/>
      <c r="P332" s="98"/>
      <c r="Q332" s="98"/>
      <c r="R332" s="98"/>
      <c r="S332" s="98"/>
      <c r="T332" s="98"/>
      <c r="U332" s="98"/>
      <c r="V332" s="46">
        <f t="shared" si="147"/>
        <v>0</v>
      </c>
      <c r="W332" s="54">
        <v>0.33333333333333331</v>
      </c>
      <c r="X332" s="114">
        <f t="shared" si="148"/>
        <v>0.33333333333333331</v>
      </c>
      <c r="Y332" s="98">
        <v>12</v>
      </c>
      <c r="Z332" s="98">
        <v>6</v>
      </c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46">
        <f t="shared" si="149"/>
        <v>18</v>
      </c>
      <c r="AL332" s="54">
        <v>44.666666666666664</v>
      </c>
      <c r="AM332" s="114">
        <f t="shared" si="150"/>
        <v>62.666666666666664</v>
      </c>
      <c r="AN332" s="98">
        <v>0</v>
      </c>
      <c r="AO332" s="98">
        <v>0</v>
      </c>
      <c r="AP332" s="98"/>
      <c r="AQ332" s="98"/>
      <c r="AR332" s="98"/>
      <c r="AS332" s="98"/>
      <c r="AT332" s="98"/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/>
      <c r="BF332" s="98"/>
      <c r="BG332" s="98"/>
      <c r="BH332" s="98"/>
      <c r="BI332" s="98"/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/>
      <c r="BU332" s="98"/>
      <c r="BV332" s="98"/>
      <c r="BW332" s="98"/>
      <c r="BX332" s="98"/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0</v>
      </c>
      <c r="CJ332" s="91">
        <f t="shared" si="138"/>
        <v>0</v>
      </c>
      <c r="CK332" s="91">
        <f t="shared" si="139"/>
        <v>0</v>
      </c>
      <c r="CL332" s="91">
        <f t="shared" si="140"/>
        <v>0</v>
      </c>
      <c r="CM332" s="91">
        <f t="shared" si="141"/>
        <v>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45</v>
      </c>
      <c r="CT332" s="52">
        <f t="shared" si="159"/>
        <v>18</v>
      </c>
      <c r="CU332" s="53">
        <f t="shared" si="160"/>
        <v>0.4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/>
      <c r="M333" s="98"/>
      <c r="N333" s="98"/>
      <c r="O333" s="98"/>
      <c r="P333" s="98"/>
      <c r="Q333" s="98"/>
      <c r="R333" s="98"/>
      <c r="S333" s="98"/>
      <c r="T333" s="98"/>
      <c r="U333" s="98"/>
      <c r="V333" s="46">
        <f t="shared" si="147"/>
        <v>0</v>
      </c>
      <c r="W333" s="54">
        <v>12</v>
      </c>
      <c r="X333" s="114">
        <f t="shared" si="148"/>
        <v>12</v>
      </c>
      <c r="Y333" s="98">
        <v>0</v>
      </c>
      <c r="Z333" s="98">
        <v>0</v>
      </c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46">
        <f t="shared" si="149"/>
        <v>0</v>
      </c>
      <c r="AL333" s="54">
        <v>5.333333333333333</v>
      </c>
      <c r="AM333" s="114">
        <f t="shared" si="150"/>
        <v>5.333333333333333</v>
      </c>
      <c r="AN333" s="98">
        <v>0</v>
      </c>
      <c r="AO333" s="98">
        <v>0</v>
      </c>
      <c r="AP333" s="98"/>
      <c r="AQ333" s="98"/>
      <c r="AR333" s="98"/>
      <c r="AS333" s="98"/>
      <c r="AT333" s="98"/>
      <c r="AU333" s="98"/>
      <c r="AV333" s="98"/>
      <c r="AW333" s="98"/>
      <c r="AX333" s="98"/>
      <c r="AY333" s="98"/>
      <c r="AZ333" s="46">
        <f t="shared" si="151"/>
        <v>0</v>
      </c>
      <c r="BA333" s="54">
        <v>0.33333333333333331</v>
      </c>
      <c r="BB333" s="114">
        <f t="shared" si="152"/>
        <v>0.33333333333333331</v>
      </c>
      <c r="BC333" s="98">
        <v>0</v>
      </c>
      <c r="BD333" s="98">
        <v>0</v>
      </c>
      <c r="BE333" s="98"/>
      <c r="BF333" s="98"/>
      <c r="BG333" s="98"/>
      <c r="BH333" s="98"/>
      <c r="BI333" s="98"/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/>
      <c r="BU333" s="98"/>
      <c r="BV333" s="98"/>
      <c r="BW333" s="98"/>
      <c r="BX333" s="98"/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0</v>
      </c>
      <c r="CJ333" s="91">
        <f t="shared" si="138"/>
        <v>0</v>
      </c>
      <c r="CK333" s="91">
        <f t="shared" si="139"/>
        <v>0</v>
      </c>
      <c r="CL333" s="91">
        <f t="shared" si="140"/>
        <v>0</v>
      </c>
      <c r="CM333" s="91">
        <f t="shared" si="141"/>
        <v>0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17.666666666666664</v>
      </c>
      <c r="CT333" s="52">
        <f t="shared" si="159"/>
        <v>0</v>
      </c>
      <c r="CU333" s="53">
        <f t="shared" si="160"/>
        <v>0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0</v>
      </c>
      <c r="K334" s="98">
        <v>0</v>
      </c>
      <c r="L334" s="98"/>
      <c r="M334" s="98"/>
      <c r="N334" s="98"/>
      <c r="O334" s="98"/>
      <c r="P334" s="98"/>
      <c r="Q334" s="98"/>
      <c r="R334" s="98"/>
      <c r="S334" s="98"/>
      <c r="T334" s="98"/>
      <c r="U334" s="98"/>
      <c r="V334" s="46">
        <f t="shared" si="147"/>
        <v>0</v>
      </c>
      <c r="W334" s="54">
        <v>21</v>
      </c>
      <c r="X334" s="114">
        <f t="shared" si="148"/>
        <v>21</v>
      </c>
      <c r="Y334" s="98">
        <v>2</v>
      </c>
      <c r="Z334" s="98">
        <v>0</v>
      </c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46">
        <f t="shared" si="149"/>
        <v>2</v>
      </c>
      <c r="AL334" s="54">
        <v>26.666666666666668</v>
      </c>
      <c r="AM334" s="114">
        <f t="shared" si="150"/>
        <v>28.666666666666668</v>
      </c>
      <c r="AN334" s="98">
        <v>0</v>
      </c>
      <c r="AO334" s="98">
        <v>0</v>
      </c>
      <c r="AP334" s="98"/>
      <c r="AQ334" s="98"/>
      <c r="AR334" s="98"/>
      <c r="AS334" s="98"/>
      <c r="AT334" s="98"/>
      <c r="AU334" s="98"/>
      <c r="AV334" s="98"/>
      <c r="AW334" s="98"/>
      <c r="AX334" s="98"/>
      <c r="AY334" s="98"/>
      <c r="AZ334" s="46">
        <f t="shared" si="151"/>
        <v>0</v>
      </c>
      <c r="BA334" s="54">
        <v>0.66666666666666663</v>
      </c>
      <c r="BB334" s="114">
        <f t="shared" si="152"/>
        <v>0.66666666666666663</v>
      </c>
      <c r="BC334" s="98">
        <v>0</v>
      </c>
      <c r="BD334" s="98">
        <v>0</v>
      </c>
      <c r="BE334" s="98"/>
      <c r="BF334" s="98"/>
      <c r="BG334" s="98"/>
      <c r="BH334" s="98"/>
      <c r="BI334" s="98"/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/>
      <c r="BU334" s="98"/>
      <c r="BV334" s="98"/>
      <c r="BW334" s="98"/>
      <c r="BX334" s="98"/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2</v>
      </c>
      <c r="CH334" s="91">
        <f t="shared" si="136"/>
        <v>0</v>
      </c>
      <c r="CI334" s="91">
        <f t="shared" si="137"/>
        <v>0</v>
      </c>
      <c r="CJ334" s="91">
        <f t="shared" si="138"/>
        <v>0</v>
      </c>
      <c r="CK334" s="91">
        <f t="shared" si="139"/>
        <v>0</v>
      </c>
      <c r="CL334" s="91">
        <f t="shared" si="140"/>
        <v>0</v>
      </c>
      <c r="CM334" s="91">
        <f t="shared" si="141"/>
        <v>0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48.333333333333336</v>
      </c>
      <c r="CT334" s="52">
        <f t="shared" si="159"/>
        <v>2</v>
      </c>
      <c r="CU334" s="53">
        <f t="shared" si="160"/>
        <v>4.1379310344827586E-2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0</v>
      </c>
      <c r="L335" s="98"/>
      <c r="M335" s="98"/>
      <c r="N335" s="98"/>
      <c r="O335" s="98"/>
      <c r="P335" s="98"/>
      <c r="Q335" s="98"/>
      <c r="R335" s="98"/>
      <c r="S335" s="98"/>
      <c r="T335" s="98"/>
      <c r="U335" s="98"/>
      <c r="V335" s="46">
        <f t="shared" si="147"/>
        <v>3</v>
      </c>
      <c r="W335" s="54">
        <v>51.333333333333336</v>
      </c>
      <c r="X335" s="114">
        <f t="shared" si="148"/>
        <v>54.333333333333336</v>
      </c>
      <c r="Y335" s="98">
        <v>2</v>
      </c>
      <c r="Z335" s="98">
        <v>0</v>
      </c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46">
        <f t="shared" si="149"/>
        <v>2</v>
      </c>
      <c r="AL335" s="54">
        <v>35.333333333333336</v>
      </c>
      <c r="AM335" s="114">
        <f t="shared" si="150"/>
        <v>37.333333333333336</v>
      </c>
      <c r="AN335" s="98">
        <v>0</v>
      </c>
      <c r="AO335" s="98">
        <v>0</v>
      </c>
      <c r="AP335" s="98"/>
      <c r="AQ335" s="98"/>
      <c r="AR335" s="98"/>
      <c r="AS335" s="98"/>
      <c r="AT335" s="98"/>
      <c r="AU335" s="98"/>
      <c r="AV335" s="98"/>
      <c r="AW335" s="98"/>
      <c r="AX335" s="98"/>
      <c r="AY335" s="98"/>
      <c r="AZ335" s="46">
        <f t="shared" si="151"/>
        <v>0</v>
      </c>
      <c r="BA335" s="54">
        <v>0.66666666666666663</v>
      </c>
      <c r="BB335" s="114">
        <f t="shared" si="152"/>
        <v>0.66666666666666663</v>
      </c>
      <c r="BC335" s="98">
        <v>0</v>
      </c>
      <c r="BD335" s="98">
        <v>0</v>
      </c>
      <c r="BE335" s="98"/>
      <c r="BF335" s="98"/>
      <c r="BG335" s="98"/>
      <c r="BH335" s="98"/>
      <c r="BI335" s="98"/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/>
      <c r="BU335" s="98"/>
      <c r="BV335" s="98"/>
      <c r="BW335" s="98"/>
      <c r="BX335" s="98"/>
      <c r="BY335" s="98"/>
      <c r="BZ335" s="98"/>
      <c r="CA335" s="98"/>
      <c r="CB335" s="98"/>
      <c r="CC335" s="98"/>
      <c r="CD335" s="51">
        <f t="shared" si="155"/>
        <v>0</v>
      </c>
      <c r="CE335" s="54">
        <v>1</v>
      </c>
      <c r="CF335" s="114">
        <f t="shared" si="156"/>
        <v>1</v>
      </c>
      <c r="CG335" s="91">
        <f t="shared" si="157"/>
        <v>5</v>
      </c>
      <c r="CH335" s="91">
        <f t="shared" si="136"/>
        <v>0</v>
      </c>
      <c r="CI335" s="91">
        <f t="shared" si="137"/>
        <v>0</v>
      </c>
      <c r="CJ335" s="91">
        <f t="shared" si="138"/>
        <v>0</v>
      </c>
      <c r="CK335" s="91">
        <f t="shared" si="139"/>
        <v>0</v>
      </c>
      <c r="CL335" s="91">
        <f t="shared" si="140"/>
        <v>0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88.333333333333343</v>
      </c>
      <c r="CT335" s="52">
        <f t="shared" si="159"/>
        <v>5</v>
      </c>
      <c r="CU335" s="53">
        <f t="shared" si="160"/>
        <v>5.6603773584905655E-2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/>
      <c r="M336" s="98"/>
      <c r="N336" s="98"/>
      <c r="O336" s="98"/>
      <c r="P336" s="98"/>
      <c r="Q336" s="98"/>
      <c r="R336" s="98"/>
      <c r="S336" s="98"/>
      <c r="T336" s="98"/>
      <c r="U336" s="98"/>
      <c r="V336" s="46">
        <f t="shared" si="147"/>
        <v>0</v>
      </c>
      <c r="W336" s="54">
        <v>3.3333333333333335</v>
      </c>
      <c r="X336" s="114">
        <f t="shared" si="148"/>
        <v>3.3333333333333335</v>
      </c>
      <c r="Y336" s="98">
        <v>4</v>
      </c>
      <c r="Z336" s="98">
        <v>1</v>
      </c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46">
        <f t="shared" si="149"/>
        <v>5</v>
      </c>
      <c r="AL336" s="54">
        <v>6.333333333333333</v>
      </c>
      <c r="AM336" s="114">
        <f t="shared" si="150"/>
        <v>11.333333333333332</v>
      </c>
      <c r="AN336" s="98">
        <v>0</v>
      </c>
      <c r="AO336" s="98">
        <v>0</v>
      </c>
      <c r="AP336" s="98"/>
      <c r="AQ336" s="98"/>
      <c r="AR336" s="98"/>
      <c r="AS336" s="98"/>
      <c r="AT336" s="98"/>
      <c r="AU336" s="98"/>
      <c r="AV336" s="98"/>
      <c r="AW336" s="98"/>
      <c r="AX336" s="98"/>
      <c r="AY336" s="98"/>
      <c r="AZ336" s="46">
        <f t="shared" si="151"/>
        <v>0</v>
      </c>
      <c r="BA336" s="54">
        <v>0</v>
      </c>
      <c r="BB336" s="114">
        <f t="shared" si="152"/>
        <v>0</v>
      </c>
      <c r="BC336" s="98">
        <v>0</v>
      </c>
      <c r="BD336" s="98">
        <v>0</v>
      </c>
      <c r="BE336" s="98"/>
      <c r="BF336" s="98"/>
      <c r="BG336" s="98"/>
      <c r="BH336" s="98"/>
      <c r="BI336" s="98"/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/>
      <c r="BU336" s="98"/>
      <c r="BV336" s="98"/>
      <c r="BW336" s="98"/>
      <c r="BX336" s="98"/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0</v>
      </c>
      <c r="CJ336" s="91">
        <f t="shared" si="138"/>
        <v>0</v>
      </c>
      <c r="CK336" s="91">
        <f t="shared" si="139"/>
        <v>0</v>
      </c>
      <c r="CL336" s="91">
        <f t="shared" si="140"/>
        <v>0</v>
      </c>
      <c r="CM336" s="91">
        <f t="shared" si="141"/>
        <v>0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9.6666666666666661</v>
      </c>
      <c r="CT336" s="52">
        <f t="shared" si="159"/>
        <v>5</v>
      </c>
      <c r="CU336" s="53">
        <f t="shared" si="160"/>
        <v>0.51724137931034486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/>
      <c r="M337" s="98"/>
      <c r="N337" s="98"/>
      <c r="O337" s="98"/>
      <c r="P337" s="98"/>
      <c r="Q337" s="98"/>
      <c r="R337" s="98"/>
      <c r="S337" s="98"/>
      <c r="T337" s="98"/>
      <c r="U337" s="98"/>
      <c r="V337" s="46">
        <f t="shared" si="147"/>
        <v>7</v>
      </c>
      <c r="W337" s="54">
        <v>60.333333333333336</v>
      </c>
      <c r="X337" s="114">
        <f t="shared" si="148"/>
        <v>67.333333333333343</v>
      </c>
      <c r="Y337" s="98">
        <v>0</v>
      </c>
      <c r="Z337" s="98">
        <v>2</v>
      </c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46">
        <f t="shared" si="149"/>
        <v>2</v>
      </c>
      <c r="AL337" s="54">
        <v>20.333333333333332</v>
      </c>
      <c r="AM337" s="114">
        <f t="shared" si="150"/>
        <v>22.333333333333332</v>
      </c>
      <c r="AN337" s="98">
        <v>0</v>
      </c>
      <c r="AO337" s="98">
        <v>0</v>
      </c>
      <c r="AP337" s="98"/>
      <c r="AQ337" s="98"/>
      <c r="AR337" s="98"/>
      <c r="AS337" s="98"/>
      <c r="AT337" s="98"/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/>
      <c r="BF337" s="98"/>
      <c r="BG337" s="98"/>
      <c r="BH337" s="98"/>
      <c r="BI337" s="98"/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/>
      <c r="BU337" s="98"/>
      <c r="BV337" s="98"/>
      <c r="BW337" s="98"/>
      <c r="BX337" s="98"/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0</v>
      </c>
      <c r="CJ337" s="91">
        <f t="shared" si="138"/>
        <v>0</v>
      </c>
      <c r="CK337" s="91">
        <f t="shared" si="139"/>
        <v>0</v>
      </c>
      <c r="CL337" s="91">
        <f t="shared" si="140"/>
        <v>0</v>
      </c>
      <c r="CM337" s="91">
        <f t="shared" si="141"/>
        <v>0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80.666666666666671</v>
      </c>
      <c r="CT337" s="52">
        <f t="shared" si="159"/>
        <v>9</v>
      </c>
      <c r="CU337" s="53">
        <f t="shared" si="160"/>
        <v>0.11157024793388429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/>
      <c r="M338" s="98"/>
      <c r="N338" s="98"/>
      <c r="O338" s="98"/>
      <c r="P338" s="98"/>
      <c r="Q338" s="98"/>
      <c r="R338" s="98"/>
      <c r="S338" s="98"/>
      <c r="T338" s="98"/>
      <c r="U338" s="98"/>
      <c r="V338" s="46">
        <f t="shared" si="147"/>
        <v>0</v>
      </c>
      <c r="W338" s="54">
        <v>20</v>
      </c>
      <c r="X338" s="114">
        <f t="shared" si="148"/>
        <v>20</v>
      </c>
      <c r="Y338" s="98">
        <v>0</v>
      </c>
      <c r="Z338" s="98">
        <v>0</v>
      </c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46">
        <f t="shared" si="149"/>
        <v>0</v>
      </c>
      <c r="AL338" s="54">
        <v>62.666666666666664</v>
      </c>
      <c r="AM338" s="114">
        <f t="shared" si="150"/>
        <v>62.666666666666664</v>
      </c>
      <c r="AN338" s="98">
        <v>0</v>
      </c>
      <c r="AO338" s="98">
        <v>0</v>
      </c>
      <c r="AP338" s="98"/>
      <c r="AQ338" s="98"/>
      <c r="AR338" s="98"/>
      <c r="AS338" s="98"/>
      <c r="AT338" s="98"/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/>
      <c r="BF338" s="98"/>
      <c r="BG338" s="98"/>
      <c r="BH338" s="98"/>
      <c r="BI338" s="98"/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/>
      <c r="BU338" s="98"/>
      <c r="BV338" s="98"/>
      <c r="BW338" s="98"/>
      <c r="BX338" s="98"/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0</v>
      </c>
      <c r="CK338" s="91">
        <f t="shared" si="139"/>
        <v>0</v>
      </c>
      <c r="CL338" s="91">
        <f t="shared" si="140"/>
        <v>0</v>
      </c>
      <c r="CM338" s="91">
        <f t="shared" si="141"/>
        <v>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82.666666666666657</v>
      </c>
      <c r="CT338" s="52">
        <f t="shared" si="159"/>
        <v>0</v>
      </c>
      <c r="CU338" s="53">
        <f t="shared" si="160"/>
        <v>0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/>
      <c r="M339" s="98"/>
      <c r="N339" s="98"/>
      <c r="O339" s="98"/>
      <c r="P339" s="98"/>
      <c r="Q339" s="98"/>
      <c r="R339" s="98"/>
      <c r="S339" s="98"/>
      <c r="T339" s="98"/>
      <c r="U339" s="98"/>
      <c r="V339" s="46">
        <f t="shared" si="147"/>
        <v>1</v>
      </c>
      <c r="W339" s="54">
        <v>11</v>
      </c>
      <c r="X339" s="114">
        <f t="shared" si="148"/>
        <v>12</v>
      </c>
      <c r="Y339" s="98">
        <v>29</v>
      </c>
      <c r="Z339" s="98">
        <v>16</v>
      </c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46">
        <f t="shared" si="149"/>
        <v>45</v>
      </c>
      <c r="AL339" s="54">
        <v>95.333333333333329</v>
      </c>
      <c r="AM339" s="114">
        <f t="shared" si="150"/>
        <v>140.33333333333331</v>
      </c>
      <c r="AN339" s="98">
        <v>0</v>
      </c>
      <c r="AO339" s="98">
        <v>0</v>
      </c>
      <c r="AP339" s="98"/>
      <c r="AQ339" s="98"/>
      <c r="AR339" s="98"/>
      <c r="AS339" s="98"/>
      <c r="AT339" s="98"/>
      <c r="AU339" s="98"/>
      <c r="AV339" s="98"/>
      <c r="AW339" s="98"/>
      <c r="AX339" s="98"/>
      <c r="AY339" s="98"/>
      <c r="AZ339" s="46">
        <f t="shared" si="151"/>
        <v>0</v>
      </c>
      <c r="BA339" s="54">
        <v>0.33333333333333331</v>
      </c>
      <c r="BB339" s="114">
        <f t="shared" si="152"/>
        <v>0.33333333333333331</v>
      </c>
      <c r="BC339" s="98">
        <v>0</v>
      </c>
      <c r="BD339" s="98">
        <v>0</v>
      </c>
      <c r="BE339" s="98"/>
      <c r="BF339" s="98"/>
      <c r="BG339" s="98"/>
      <c r="BH339" s="98"/>
      <c r="BI339" s="98"/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/>
      <c r="BU339" s="98"/>
      <c r="BV339" s="98"/>
      <c r="BW339" s="98"/>
      <c r="BX339" s="98"/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0</v>
      </c>
      <c r="CJ339" s="91">
        <f t="shared" si="138"/>
        <v>0</v>
      </c>
      <c r="CK339" s="91">
        <f t="shared" si="139"/>
        <v>0</v>
      </c>
      <c r="CL339" s="91">
        <f t="shared" si="140"/>
        <v>0</v>
      </c>
      <c r="CM339" s="91">
        <f t="shared" si="141"/>
        <v>0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106.66666666666666</v>
      </c>
      <c r="CT339" s="52">
        <f t="shared" si="159"/>
        <v>46</v>
      </c>
      <c r="CU339" s="53">
        <f t="shared" si="160"/>
        <v>0.43125000000000002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/>
      <c r="M340" s="98"/>
      <c r="N340" s="98"/>
      <c r="O340" s="98"/>
      <c r="P340" s="98"/>
      <c r="Q340" s="98"/>
      <c r="R340" s="98"/>
      <c r="S340" s="98"/>
      <c r="T340" s="98"/>
      <c r="U340" s="98"/>
      <c r="V340" s="46">
        <f t="shared" si="147"/>
        <v>20</v>
      </c>
      <c r="W340" s="54">
        <v>150.33333333333334</v>
      </c>
      <c r="X340" s="114">
        <f t="shared" si="148"/>
        <v>170.33333333333334</v>
      </c>
      <c r="Y340" s="98">
        <v>36</v>
      </c>
      <c r="Z340" s="98">
        <v>16</v>
      </c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46">
        <f t="shared" si="149"/>
        <v>52</v>
      </c>
      <c r="AL340" s="54">
        <v>147</v>
      </c>
      <c r="AM340" s="114">
        <f t="shared" si="150"/>
        <v>199</v>
      </c>
      <c r="AN340" s="98">
        <v>3</v>
      </c>
      <c r="AO340" s="98">
        <v>0</v>
      </c>
      <c r="AP340" s="98"/>
      <c r="AQ340" s="98"/>
      <c r="AR340" s="98"/>
      <c r="AS340" s="98"/>
      <c r="AT340" s="98"/>
      <c r="AU340" s="98"/>
      <c r="AV340" s="98"/>
      <c r="AW340" s="98"/>
      <c r="AX340" s="98"/>
      <c r="AY340" s="98"/>
      <c r="AZ340" s="46">
        <f t="shared" si="151"/>
        <v>3</v>
      </c>
      <c r="BA340" s="54">
        <v>6</v>
      </c>
      <c r="BB340" s="114">
        <f t="shared" si="152"/>
        <v>9</v>
      </c>
      <c r="BC340" s="98">
        <v>0</v>
      </c>
      <c r="BD340" s="98">
        <v>0</v>
      </c>
      <c r="BE340" s="98"/>
      <c r="BF340" s="98"/>
      <c r="BG340" s="98"/>
      <c r="BH340" s="98"/>
      <c r="BI340" s="98"/>
      <c r="BJ340" s="98"/>
      <c r="BK340" s="98"/>
      <c r="BL340" s="98"/>
      <c r="BM340" s="98"/>
      <c r="BN340" s="98"/>
      <c r="BO340" s="51">
        <f t="shared" si="153"/>
        <v>0</v>
      </c>
      <c r="BP340" s="54">
        <v>1.3333333333333333</v>
      </c>
      <c r="BQ340" s="114">
        <f t="shared" si="154"/>
        <v>1.3333333333333333</v>
      </c>
      <c r="BR340" s="98">
        <v>2</v>
      </c>
      <c r="BS340" s="98">
        <v>0</v>
      </c>
      <c r="BT340" s="98"/>
      <c r="BU340" s="98"/>
      <c r="BV340" s="98"/>
      <c r="BW340" s="98"/>
      <c r="BX340" s="98"/>
      <c r="BY340" s="98"/>
      <c r="BZ340" s="98"/>
      <c r="CA340" s="98"/>
      <c r="CB340" s="98"/>
      <c r="CC340" s="98"/>
      <c r="CD340" s="51">
        <f t="shared" si="155"/>
        <v>2</v>
      </c>
      <c r="CE340" s="54">
        <v>2.6666666666666665</v>
      </c>
      <c r="CF340" s="114">
        <f t="shared" si="156"/>
        <v>4.6666666666666661</v>
      </c>
      <c r="CG340" s="91">
        <f t="shared" si="157"/>
        <v>53</v>
      </c>
      <c r="CH340" s="91">
        <f t="shared" si="136"/>
        <v>24</v>
      </c>
      <c r="CI340" s="91">
        <f t="shared" si="137"/>
        <v>0</v>
      </c>
      <c r="CJ340" s="91">
        <f t="shared" si="138"/>
        <v>0</v>
      </c>
      <c r="CK340" s="91">
        <f t="shared" si="139"/>
        <v>0</v>
      </c>
      <c r="CL340" s="91">
        <f t="shared" si="140"/>
        <v>0</v>
      </c>
      <c r="CM340" s="91">
        <f t="shared" si="141"/>
        <v>0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307.33333333333337</v>
      </c>
      <c r="CT340" s="52">
        <f t="shared" si="159"/>
        <v>77</v>
      </c>
      <c r="CU340" s="53">
        <f t="shared" si="160"/>
        <v>0.25054229934924077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17</v>
      </c>
      <c r="L341" s="98"/>
      <c r="M341" s="98"/>
      <c r="N341" s="98"/>
      <c r="O341" s="98"/>
      <c r="P341" s="98"/>
      <c r="Q341" s="98"/>
      <c r="R341" s="98"/>
      <c r="S341" s="98"/>
      <c r="T341" s="98"/>
      <c r="U341" s="98"/>
      <c r="V341" s="46">
        <f t="shared" si="147"/>
        <v>28</v>
      </c>
      <c r="W341" s="54">
        <v>150.66666666666666</v>
      </c>
      <c r="X341" s="114">
        <f t="shared" si="148"/>
        <v>178.66666666666666</v>
      </c>
      <c r="Y341" s="98">
        <v>14</v>
      </c>
      <c r="Z341" s="98">
        <v>3</v>
      </c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46">
        <f t="shared" si="149"/>
        <v>17</v>
      </c>
      <c r="AL341" s="54">
        <v>233.33333333333334</v>
      </c>
      <c r="AM341" s="114">
        <f t="shared" si="150"/>
        <v>250.33333333333334</v>
      </c>
      <c r="AN341" s="98">
        <v>0</v>
      </c>
      <c r="AO341" s="98">
        <v>0</v>
      </c>
      <c r="AP341" s="98"/>
      <c r="AQ341" s="98"/>
      <c r="AR341" s="98"/>
      <c r="AS341" s="98"/>
      <c r="AT341" s="98"/>
      <c r="AU341" s="98"/>
      <c r="AV341" s="98"/>
      <c r="AW341" s="98"/>
      <c r="AX341" s="98"/>
      <c r="AY341" s="98"/>
      <c r="AZ341" s="46">
        <f t="shared" si="151"/>
        <v>0</v>
      </c>
      <c r="BA341" s="54">
        <v>4.666666666666667</v>
      </c>
      <c r="BB341" s="114">
        <f t="shared" si="152"/>
        <v>4.666666666666667</v>
      </c>
      <c r="BC341" s="98">
        <v>0</v>
      </c>
      <c r="BD341" s="98">
        <v>0</v>
      </c>
      <c r="BE341" s="98"/>
      <c r="BF341" s="98"/>
      <c r="BG341" s="98"/>
      <c r="BH341" s="98"/>
      <c r="BI341" s="98"/>
      <c r="BJ341" s="98"/>
      <c r="BK341" s="98"/>
      <c r="BL341" s="98"/>
      <c r="BM341" s="98"/>
      <c r="BN341" s="98"/>
      <c r="BO341" s="51">
        <f t="shared" si="153"/>
        <v>0</v>
      </c>
      <c r="BP341" s="54">
        <v>0.33333333333333331</v>
      </c>
      <c r="BQ341" s="114">
        <f t="shared" si="154"/>
        <v>0.33333333333333331</v>
      </c>
      <c r="BR341" s="98">
        <v>1</v>
      </c>
      <c r="BS341" s="98">
        <v>0</v>
      </c>
      <c r="BT341" s="98"/>
      <c r="BU341" s="98"/>
      <c r="BV341" s="98"/>
      <c r="BW341" s="98"/>
      <c r="BX341" s="98"/>
      <c r="BY341" s="98"/>
      <c r="BZ341" s="98"/>
      <c r="CA341" s="98"/>
      <c r="CB341" s="98"/>
      <c r="CC341" s="98"/>
      <c r="CD341" s="51">
        <f t="shared" si="155"/>
        <v>1</v>
      </c>
      <c r="CE341" s="54">
        <v>25.666666666666668</v>
      </c>
      <c r="CF341" s="114">
        <f t="shared" si="156"/>
        <v>26.666666666666668</v>
      </c>
      <c r="CG341" s="91">
        <f t="shared" si="157"/>
        <v>26</v>
      </c>
      <c r="CH341" s="91">
        <f t="shared" si="136"/>
        <v>20</v>
      </c>
      <c r="CI341" s="91">
        <f t="shared" si="137"/>
        <v>0</v>
      </c>
      <c r="CJ341" s="91">
        <f t="shared" si="138"/>
        <v>0</v>
      </c>
      <c r="CK341" s="91">
        <f t="shared" si="139"/>
        <v>0</v>
      </c>
      <c r="CL341" s="91">
        <f t="shared" si="140"/>
        <v>0</v>
      </c>
      <c r="CM341" s="91">
        <f t="shared" si="141"/>
        <v>0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414.66666666666669</v>
      </c>
      <c r="CT341" s="52">
        <f t="shared" si="159"/>
        <v>46</v>
      </c>
      <c r="CU341" s="53">
        <f t="shared" si="160"/>
        <v>0.11093247588424437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/>
      <c r="M342" s="98"/>
      <c r="N342" s="98"/>
      <c r="O342" s="98"/>
      <c r="P342" s="98"/>
      <c r="Q342" s="98"/>
      <c r="R342" s="98"/>
      <c r="S342" s="98"/>
      <c r="T342" s="98"/>
      <c r="U342" s="98"/>
      <c r="V342" s="46">
        <f t="shared" si="147"/>
        <v>0</v>
      </c>
      <c r="W342" s="54">
        <v>1</v>
      </c>
      <c r="X342" s="114">
        <f t="shared" si="148"/>
        <v>1</v>
      </c>
      <c r="Y342" s="98">
        <v>1</v>
      </c>
      <c r="Z342" s="98">
        <v>0</v>
      </c>
      <c r="AA342" s="98"/>
      <c r="AB342" s="98"/>
      <c r="AC342" s="98"/>
      <c r="AD342" s="98"/>
      <c r="AE342" s="98"/>
      <c r="AF342" s="98"/>
      <c r="AG342" s="98"/>
      <c r="AH342" s="98"/>
      <c r="AI342" s="98"/>
      <c r="AJ342" s="98"/>
      <c r="AK342" s="46">
        <f t="shared" si="149"/>
        <v>1</v>
      </c>
      <c r="AL342" s="54">
        <v>3</v>
      </c>
      <c r="AM342" s="114">
        <f t="shared" si="150"/>
        <v>4</v>
      </c>
      <c r="AN342" s="98">
        <v>0</v>
      </c>
      <c r="AO342" s="98">
        <v>0</v>
      </c>
      <c r="AP342" s="98"/>
      <c r="AQ342" s="98"/>
      <c r="AR342" s="98"/>
      <c r="AS342" s="98"/>
      <c r="AT342" s="98"/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/>
      <c r="BF342" s="98"/>
      <c r="BG342" s="98"/>
      <c r="BH342" s="98"/>
      <c r="BI342" s="98"/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/>
      <c r="BU342" s="98"/>
      <c r="BV342" s="98"/>
      <c r="BW342" s="98"/>
      <c r="BX342" s="98"/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0</v>
      </c>
      <c r="CK342" s="91">
        <f t="shared" si="139"/>
        <v>0</v>
      </c>
      <c r="CL342" s="91">
        <f t="shared" si="140"/>
        <v>0</v>
      </c>
      <c r="CM342" s="91">
        <f t="shared" si="141"/>
        <v>0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4</v>
      </c>
      <c r="CT342" s="52">
        <f t="shared" si="159"/>
        <v>1</v>
      </c>
      <c r="CU342" s="53">
        <f t="shared" si="160"/>
        <v>0.25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/>
      <c r="M343" s="98"/>
      <c r="N343" s="98"/>
      <c r="O343" s="98"/>
      <c r="P343" s="98"/>
      <c r="Q343" s="98"/>
      <c r="R343" s="98"/>
      <c r="S343" s="98"/>
      <c r="T343" s="98"/>
      <c r="U343" s="98"/>
      <c r="V343" s="46">
        <f t="shared" si="147"/>
        <v>0</v>
      </c>
      <c r="W343" s="54">
        <v>3</v>
      </c>
      <c r="X343" s="114">
        <f t="shared" si="148"/>
        <v>3</v>
      </c>
      <c r="Y343" s="98">
        <v>2</v>
      </c>
      <c r="Z343" s="98">
        <v>0</v>
      </c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46">
        <f t="shared" si="149"/>
        <v>2</v>
      </c>
      <c r="AL343" s="54">
        <v>28.333333333333332</v>
      </c>
      <c r="AM343" s="114">
        <f t="shared" si="150"/>
        <v>30.333333333333332</v>
      </c>
      <c r="AN343" s="98">
        <v>0</v>
      </c>
      <c r="AO343" s="98">
        <v>0</v>
      </c>
      <c r="AP343" s="98"/>
      <c r="AQ343" s="98"/>
      <c r="AR343" s="98"/>
      <c r="AS343" s="98"/>
      <c r="AT343" s="98"/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/>
      <c r="BF343" s="98"/>
      <c r="BG343" s="98"/>
      <c r="BH343" s="98"/>
      <c r="BI343" s="98"/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/>
      <c r="BU343" s="98"/>
      <c r="BV343" s="98"/>
      <c r="BW343" s="98"/>
      <c r="BX343" s="98"/>
      <c r="BY343" s="98"/>
      <c r="BZ343" s="98"/>
      <c r="CA343" s="98"/>
      <c r="CB343" s="98"/>
      <c r="CC343" s="98"/>
      <c r="CD343" s="51">
        <f t="shared" si="155"/>
        <v>1</v>
      </c>
      <c r="CE343" s="54">
        <v>0</v>
      </c>
      <c r="CF343" s="114">
        <f t="shared" si="156"/>
        <v>1</v>
      </c>
      <c r="CG343" s="91">
        <f t="shared" si="157"/>
        <v>3</v>
      </c>
      <c r="CH343" s="91">
        <f t="shared" si="136"/>
        <v>0</v>
      </c>
      <c r="CI343" s="91">
        <f t="shared" si="137"/>
        <v>0</v>
      </c>
      <c r="CJ343" s="91">
        <f t="shared" si="138"/>
        <v>0</v>
      </c>
      <c r="CK343" s="91">
        <f t="shared" si="139"/>
        <v>0</v>
      </c>
      <c r="CL343" s="91">
        <f t="shared" si="140"/>
        <v>0</v>
      </c>
      <c r="CM343" s="91">
        <f t="shared" si="141"/>
        <v>0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31.333333333333332</v>
      </c>
      <c r="CT343" s="52">
        <f t="shared" si="159"/>
        <v>3</v>
      </c>
      <c r="CU343" s="53">
        <f t="shared" si="160"/>
        <v>9.5744680851063829E-2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/>
      <c r="M344" s="98"/>
      <c r="N344" s="98"/>
      <c r="O344" s="98"/>
      <c r="P344" s="98"/>
      <c r="Q344" s="98"/>
      <c r="R344" s="98"/>
      <c r="S344" s="98"/>
      <c r="T344" s="98"/>
      <c r="U344" s="98"/>
      <c r="V344" s="46">
        <f t="shared" si="147"/>
        <v>1</v>
      </c>
      <c r="W344" s="54">
        <v>11.333333333333334</v>
      </c>
      <c r="X344" s="114">
        <f t="shared" si="148"/>
        <v>12.333333333333334</v>
      </c>
      <c r="Y344" s="98">
        <v>0</v>
      </c>
      <c r="Z344" s="98">
        <v>0</v>
      </c>
      <c r="AA344" s="98"/>
      <c r="AB344" s="98"/>
      <c r="AC344" s="98"/>
      <c r="AD344" s="98"/>
      <c r="AE344" s="98"/>
      <c r="AF344" s="98"/>
      <c r="AG344" s="98"/>
      <c r="AH344" s="98"/>
      <c r="AI344" s="98"/>
      <c r="AJ344" s="98"/>
      <c r="AK344" s="46">
        <f t="shared" si="149"/>
        <v>0</v>
      </c>
      <c r="AL344" s="54">
        <v>11</v>
      </c>
      <c r="AM344" s="114">
        <f t="shared" si="150"/>
        <v>11</v>
      </c>
      <c r="AN344" s="98">
        <v>0</v>
      </c>
      <c r="AO344" s="98">
        <v>0</v>
      </c>
      <c r="AP344" s="98"/>
      <c r="AQ344" s="98"/>
      <c r="AR344" s="98"/>
      <c r="AS344" s="98"/>
      <c r="AT344" s="98"/>
      <c r="AU344" s="98"/>
      <c r="AV344" s="98"/>
      <c r="AW344" s="98"/>
      <c r="AX344" s="98"/>
      <c r="AY344" s="98"/>
      <c r="AZ344" s="46">
        <f t="shared" si="151"/>
        <v>0</v>
      </c>
      <c r="BA344" s="54">
        <v>0.66666666666666663</v>
      </c>
      <c r="BB344" s="114">
        <f t="shared" si="152"/>
        <v>0.66666666666666663</v>
      </c>
      <c r="BC344" s="98">
        <v>0</v>
      </c>
      <c r="BD344" s="98">
        <v>0</v>
      </c>
      <c r="BE344" s="98"/>
      <c r="BF344" s="98"/>
      <c r="BG344" s="98"/>
      <c r="BH344" s="98"/>
      <c r="BI344" s="98"/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/>
      <c r="BU344" s="98"/>
      <c r="BV344" s="98"/>
      <c r="BW344" s="98"/>
      <c r="BX344" s="98"/>
      <c r="BY344" s="98"/>
      <c r="BZ344" s="98"/>
      <c r="CA344" s="98"/>
      <c r="CB344" s="98"/>
      <c r="CC344" s="98"/>
      <c r="CD344" s="51">
        <f t="shared" si="155"/>
        <v>0</v>
      </c>
      <c r="CE344" s="54">
        <v>0.66666666666666663</v>
      </c>
      <c r="CF344" s="114">
        <f t="shared" si="156"/>
        <v>0.66666666666666663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23.666666666666671</v>
      </c>
      <c r="CT344" s="52">
        <f t="shared" si="159"/>
        <v>1</v>
      </c>
      <c r="CU344" s="53">
        <f t="shared" si="160"/>
        <v>4.2253521126760556E-2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/>
      <c r="M345" s="98"/>
      <c r="N345" s="98"/>
      <c r="O345" s="98"/>
      <c r="P345" s="98"/>
      <c r="Q345" s="98"/>
      <c r="R345" s="98"/>
      <c r="S345" s="98"/>
      <c r="T345" s="98"/>
      <c r="U345" s="98"/>
      <c r="V345" s="46">
        <f t="shared" si="147"/>
        <v>0</v>
      </c>
      <c r="W345" s="54">
        <v>13.333333333333334</v>
      </c>
      <c r="X345" s="114">
        <f t="shared" si="148"/>
        <v>13.333333333333334</v>
      </c>
      <c r="Y345" s="98">
        <v>0</v>
      </c>
      <c r="Z345" s="98">
        <v>0</v>
      </c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46">
        <f t="shared" si="149"/>
        <v>0</v>
      </c>
      <c r="AL345" s="54">
        <v>15.333333333333334</v>
      </c>
      <c r="AM345" s="114">
        <f t="shared" si="150"/>
        <v>15.333333333333334</v>
      </c>
      <c r="AN345" s="98">
        <v>0</v>
      </c>
      <c r="AO345" s="98">
        <v>0</v>
      </c>
      <c r="AP345" s="98"/>
      <c r="AQ345" s="98"/>
      <c r="AR345" s="98"/>
      <c r="AS345" s="98"/>
      <c r="AT345" s="98"/>
      <c r="AU345" s="98"/>
      <c r="AV345" s="98"/>
      <c r="AW345" s="98"/>
      <c r="AX345" s="98"/>
      <c r="AY345" s="98"/>
      <c r="AZ345" s="46">
        <f t="shared" si="151"/>
        <v>0</v>
      </c>
      <c r="BA345" s="54">
        <v>1.3333333333333333</v>
      </c>
      <c r="BB345" s="114">
        <f t="shared" si="152"/>
        <v>1.3333333333333333</v>
      </c>
      <c r="BC345" s="98">
        <v>0</v>
      </c>
      <c r="BD345" s="98">
        <v>0</v>
      </c>
      <c r="BE345" s="98"/>
      <c r="BF345" s="98"/>
      <c r="BG345" s="98"/>
      <c r="BH345" s="98"/>
      <c r="BI345" s="98"/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/>
      <c r="BU345" s="98"/>
      <c r="BV345" s="98"/>
      <c r="BW345" s="98"/>
      <c r="BX345" s="98"/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0</v>
      </c>
      <c r="CJ345" s="91">
        <f t="shared" si="138"/>
        <v>0</v>
      </c>
      <c r="CK345" s="91">
        <f t="shared" si="139"/>
        <v>0</v>
      </c>
      <c r="CL345" s="91">
        <f t="shared" si="140"/>
        <v>0</v>
      </c>
      <c r="CM345" s="91">
        <f t="shared" si="141"/>
        <v>0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30</v>
      </c>
      <c r="CT345" s="52">
        <f t="shared" si="159"/>
        <v>0</v>
      </c>
      <c r="CU345" s="53">
        <f t="shared" si="160"/>
        <v>0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/>
      <c r="M346" s="98"/>
      <c r="N346" s="98"/>
      <c r="O346" s="98"/>
      <c r="P346" s="98"/>
      <c r="Q346" s="98"/>
      <c r="R346" s="98"/>
      <c r="S346" s="98"/>
      <c r="T346" s="98"/>
      <c r="U346" s="98"/>
      <c r="V346" s="46">
        <f t="shared" si="147"/>
        <v>4</v>
      </c>
      <c r="W346" s="54">
        <v>77</v>
      </c>
      <c r="X346" s="114">
        <f t="shared" si="148"/>
        <v>81</v>
      </c>
      <c r="Y346" s="98">
        <v>0</v>
      </c>
      <c r="Z346" s="98">
        <v>1</v>
      </c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46">
        <f t="shared" si="149"/>
        <v>1</v>
      </c>
      <c r="AL346" s="54">
        <v>173</v>
      </c>
      <c r="AM346" s="114">
        <f t="shared" si="150"/>
        <v>174</v>
      </c>
      <c r="AN346" s="98">
        <v>2</v>
      </c>
      <c r="AO346" s="98">
        <v>1</v>
      </c>
      <c r="AP346" s="98"/>
      <c r="AQ346" s="98"/>
      <c r="AR346" s="98"/>
      <c r="AS346" s="98"/>
      <c r="AT346" s="98"/>
      <c r="AU346" s="98"/>
      <c r="AV346" s="98"/>
      <c r="AW346" s="98"/>
      <c r="AX346" s="98"/>
      <c r="AY346" s="98"/>
      <c r="AZ346" s="46">
        <f t="shared" si="151"/>
        <v>3</v>
      </c>
      <c r="BA346" s="54">
        <v>1.6666666666666667</v>
      </c>
      <c r="BB346" s="114">
        <f t="shared" si="152"/>
        <v>4.666666666666667</v>
      </c>
      <c r="BC346" s="98">
        <v>0</v>
      </c>
      <c r="BD346" s="98">
        <v>0</v>
      </c>
      <c r="BE346" s="98"/>
      <c r="BF346" s="98"/>
      <c r="BG346" s="98"/>
      <c r="BH346" s="98"/>
      <c r="BI346" s="98"/>
      <c r="BJ346" s="98"/>
      <c r="BK346" s="98"/>
      <c r="BL346" s="98"/>
      <c r="BM346" s="98"/>
      <c r="BN346" s="98"/>
      <c r="BO346" s="51">
        <f t="shared" si="153"/>
        <v>0</v>
      </c>
      <c r="BP346" s="54">
        <v>0.33333333333333331</v>
      </c>
      <c r="BQ346" s="114">
        <f t="shared" si="154"/>
        <v>0.33333333333333331</v>
      </c>
      <c r="BR346" s="98">
        <v>0</v>
      </c>
      <c r="BS346" s="98">
        <v>0</v>
      </c>
      <c r="BT346" s="98"/>
      <c r="BU346" s="98"/>
      <c r="BV346" s="98"/>
      <c r="BW346" s="98"/>
      <c r="BX346" s="98"/>
      <c r="BY346" s="98"/>
      <c r="BZ346" s="98"/>
      <c r="CA346" s="98"/>
      <c r="CB346" s="98"/>
      <c r="CC346" s="98"/>
      <c r="CD346" s="51">
        <f t="shared" si="155"/>
        <v>0</v>
      </c>
      <c r="CE346" s="54">
        <v>2.3333333333333335</v>
      </c>
      <c r="CF346" s="114">
        <f t="shared" si="156"/>
        <v>2.3333333333333335</v>
      </c>
      <c r="CG346" s="91">
        <f t="shared" si="157"/>
        <v>3</v>
      </c>
      <c r="CH346" s="91">
        <f t="shared" si="136"/>
        <v>5</v>
      </c>
      <c r="CI346" s="91">
        <f t="shared" si="137"/>
        <v>0</v>
      </c>
      <c r="CJ346" s="91">
        <f t="shared" si="138"/>
        <v>0</v>
      </c>
      <c r="CK346" s="91">
        <f t="shared" si="139"/>
        <v>0</v>
      </c>
      <c r="CL346" s="91">
        <f t="shared" si="140"/>
        <v>0</v>
      </c>
      <c r="CM346" s="91">
        <f t="shared" si="141"/>
        <v>0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254.33333333333334</v>
      </c>
      <c r="CT346" s="52">
        <f t="shared" si="159"/>
        <v>8</v>
      </c>
      <c r="CU346" s="53">
        <f t="shared" si="160"/>
        <v>3.1454783748361727E-2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/>
      <c r="M347" s="98"/>
      <c r="N347" s="98"/>
      <c r="O347" s="98"/>
      <c r="P347" s="98"/>
      <c r="Q347" s="98"/>
      <c r="R347" s="98"/>
      <c r="S347" s="98"/>
      <c r="T347" s="98"/>
      <c r="U347" s="98"/>
      <c r="V347" s="46">
        <f t="shared" si="147"/>
        <v>0</v>
      </c>
      <c r="W347" s="54">
        <v>8.3333333333333339</v>
      </c>
      <c r="X347" s="114">
        <f t="shared" si="148"/>
        <v>8.3333333333333339</v>
      </c>
      <c r="Y347" s="98">
        <v>4</v>
      </c>
      <c r="Z347" s="98">
        <v>0</v>
      </c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46">
        <f t="shared" si="149"/>
        <v>4</v>
      </c>
      <c r="AL347" s="54">
        <v>11.666666666666666</v>
      </c>
      <c r="AM347" s="114">
        <f t="shared" si="150"/>
        <v>15.666666666666666</v>
      </c>
      <c r="AN347" s="98">
        <v>0</v>
      </c>
      <c r="AO347" s="98">
        <v>0</v>
      </c>
      <c r="AP347" s="98"/>
      <c r="AQ347" s="98"/>
      <c r="AR347" s="98"/>
      <c r="AS347" s="98"/>
      <c r="AT347" s="98"/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/>
      <c r="BF347" s="98"/>
      <c r="BG347" s="98"/>
      <c r="BH347" s="98"/>
      <c r="BI347" s="98"/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/>
      <c r="BU347" s="98"/>
      <c r="BV347" s="98"/>
      <c r="BW347" s="98"/>
      <c r="BX347" s="98"/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0</v>
      </c>
      <c r="CJ347" s="91">
        <f t="shared" si="138"/>
        <v>0</v>
      </c>
      <c r="CK347" s="91">
        <f t="shared" si="139"/>
        <v>0</v>
      </c>
      <c r="CL347" s="91">
        <f t="shared" si="140"/>
        <v>0</v>
      </c>
      <c r="CM347" s="91">
        <f t="shared" si="141"/>
        <v>0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20</v>
      </c>
      <c r="CT347" s="52">
        <f t="shared" si="159"/>
        <v>4</v>
      </c>
      <c r="CU347" s="53">
        <f t="shared" si="160"/>
        <v>0.2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/>
      <c r="M348" s="98"/>
      <c r="N348" s="98"/>
      <c r="O348" s="98"/>
      <c r="P348" s="98"/>
      <c r="Q348" s="98"/>
      <c r="R348" s="98"/>
      <c r="S348" s="98"/>
      <c r="T348" s="98"/>
      <c r="U348" s="98"/>
      <c r="V348" s="46">
        <f t="shared" si="147"/>
        <v>0</v>
      </c>
      <c r="W348" s="54">
        <v>0.33333333333333331</v>
      </c>
      <c r="X348" s="114">
        <f t="shared" si="148"/>
        <v>0.33333333333333331</v>
      </c>
      <c r="Y348" s="98">
        <v>9</v>
      </c>
      <c r="Z348" s="98">
        <v>4</v>
      </c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46">
        <f t="shared" si="149"/>
        <v>13</v>
      </c>
      <c r="AL348" s="54">
        <v>49.333333333333336</v>
      </c>
      <c r="AM348" s="114">
        <f t="shared" si="150"/>
        <v>62.333333333333336</v>
      </c>
      <c r="AN348" s="98">
        <v>0</v>
      </c>
      <c r="AO348" s="98">
        <v>0</v>
      </c>
      <c r="AP348" s="98"/>
      <c r="AQ348" s="98"/>
      <c r="AR348" s="98"/>
      <c r="AS348" s="98"/>
      <c r="AT348" s="98"/>
      <c r="AU348" s="98"/>
      <c r="AV348" s="98"/>
      <c r="AW348" s="98"/>
      <c r="AX348" s="98"/>
      <c r="AY348" s="98"/>
      <c r="AZ348" s="46">
        <f t="shared" si="151"/>
        <v>0</v>
      </c>
      <c r="BA348" s="54">
        <v>0.66666666666666663</v>
      </c>
      <c r="BB348" s="114">
        <f t="shared" si="152"/>
        <v>0.66666666666666663</v>
      </c>
      <c r="BC348" s="98">
        <v>0</v>
      </c>
      <c r="BD348" s="98">
        <v>0</v>
      </c>
      <c r="BE348" s="98"/>
      <c r="BF348" s="98"/>
      <c r="BG348" s="98"/>
      <c r="BH348" s="98"/>
      <c r="BI348" s="98"/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/>
      <c r="BU348" s="98"/>
      <c r="BV348" s="98"/>
      <c r="BW348" s="98"/>
      <c r="BX348" s="98"/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4</v>
      </c>
      <c r="CI348" s="91">
        <f t="shared" si="137"/>
        <v>0</v>
      </c>
      <c r="CJ348" s="91">
        <f t="shared" si="138"/>
        <v>0</v>
      </c>
      <c r="CK348" s="91">
        <f t="shared" si="139"/>
        <v>0</v>
      </c>
      <c r="CL348" s="91">
        <f t="shared" si="140"/>
        <v>0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50.333333333333336</v>
      </c>
      <c r="CT348" s="52">
        <f t="shared" si="159"/>
        <v>13</v>
      </c>
      <c r="CU348" s="53">
        <f t="shared" si="160"/>
        <v>0.25827814569536423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/>
      <c r="M349" s="98"/>
      <c r="N349" s="98"/>
      <c r="O349" s="98"/>
      <c r="P349" s="98"/>
      <c r="Q349" s="98"/>
      <c r="R349" s="98"/>
      <c r="S349" s="98"/>
      <c r="T349" s="98"/>
      <c r="U349" s="98"/>
      <c r="V349" s="46">
        <f t="shared" si="147"/>
        <v>4</v>
      </c>
      <c r="W349" s="54">
        <v>1</v>
      </c>
      <c r="X349" s="114">
        <f t="shared" si="148"/>
        <v>5</v>
      </c>
      <c r="Y349" s="98">
        <v>6</v>
      </c>
      <c r="Z349" s="98">
        <v>5</v>
      </c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46">
        <f t="shared" si="149"/>
        <v>11</v>
      </c>
      <c r="AL349" s="54">
        <v>62.333333333333336</v>
      </c>
      <c r="AM349" s="114">
        <f t="shared" si="150"/>
        <v>73.333333333333343</v>
      </c>
      <c r="AN349" s="98">
        <v>0</v>
      </c>
      <c r="AO349" s="98">
        <v>0</v>
      </c>
      <c r="AP349" s="98"/>
      <c r="AQ349" s="98"/>
      <c r="AR349" s="98"/>
      <c r="AS349" s="98"/>
      <c r="AT349" s="98"/>
      <c r="AU349" s="98"/>
      <c r="AV349" s="98"/>
      <c r="AW349" s="98"/>
      <c r="AX349" s="98"/>
      <c r="AY349" s="98"/>
      <c r="AZ349" s="46">
        <f t="shared" si="151"/>
        <v>0</v>
      </c>
      <c r="BA349" s="54">
        <v>0.66666666666666663</v>
      </c>
      <c r="BB349" s="114">
        <f t="shared" si="152"/>
        <v>0.66666666666666663</v>
      </c>
      <c r="BC349" s="98">
        <v>0</v>
      </c>
      <c r="BD349" s="98">
        <v>0</v>
      </c>
      <c r="BE349" s="98"/>
      <c r="BF349" s="98"/>
      <c r="BG349" s="98"/>
      <c r="BH349" s="98"/>
      <c r="BI349" s="98"/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/>
      <c r="BU349" s="98"/>
      <c r="BV349" s="98"/>
      <c r="BW349" s="98"/>
      <c r="BX349" s="98"/>
      <c r="BY349" s="98"/>
      <c r="BZ349" s="98"/>
      <c r="CA349" s="98"/>
      <c r="CB349" s="98"/>
      <c r="CC349" s="98"/>
      <c r="CD349" s="51">
        <f t="shared" si="155"/>
        <v>0</v>
      </c>
      <c r="CE349" s="54">
        <v>0.33333333333333331</v>
      </c>
      <c r="CF349" s="114">
        <f t="shared" si="156"/>
        <v>0.33333333333333331</v>
      </c>
      <c r="CG349" s="91">
        <f t="shared" si="157"/>
        <v>9</v>
      </c>
      <c r="CH349" s="91">
        <f t="shared" si="136"/>
        <v>6</v>
      </c>
      <c r="CI349" s="91">
        <f t="shared" si="137"/>
        <v>0</v>
      </c>
      <c r="CJ349" s="91">
        <f t="shared" si="138"/>
        <v>0</v>
      </c>
      <c r="CK349" s="91">
        <f t="shared" si="139"/>
        <v>0</v>
      </c>
      <c r="CL349" s="91">
        <f t="shared" si="140"/>
        <v>0</v>
      </c>
      <c r="CM349" s="91">
        <f t="shared" si="141"/>
        <v>0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64.333333333333329</v>
      </c>
      <c r="CT349" s="52">
        <f t="shared" si="159"/>
        <v>15</v>
      </c>
      <c r="CU349" s="53">
        <f t="shared" si="160"/>
        <v>0.23316062176165805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/>
      <c r="M350" s="98"/>
      <c r="N350" s="98"/>
      <c r="O350" s="98"/>
      <c r="P350" s="98"/>
      <c r="Q350" s="98"/>
      <c r="R350" s="98"/>
      <c r="S350" s="98"/>
      <c r="T350" s="98"/>
      <c r="U350" s="98"/>
      <c r="V350" s="46">
        <f t="shared" si="147"/>
        <v>0</v>
      </c>
      <c r="W350" s="54">
        <v>16.333333333333332</v>
      </c>
      <c r="X350" s="114">
        <f t="shared" si="148"/>
        <v>16.333333333333332</v>
      </c>
      <c r="Y350" s="98">
        <v>3</v>
      </c>
      <c r="Z350" s="98">
        <v>0</v>
      </c>
      <c r="AA350" s="98"/>
      <c r="AB350" s="98"/>
      <c r="AC350" s="98"/>
      <c r="AD350" s="98"/>
      <c r="AE350" s="98"/>
      <c r="AF350" s="98"/>
      <c r="AG350" s="98"/>
      <c r="AH350" s="98"/>
      <c r="AI350" s="98"/>
      <c r="AJ350" s="98"/>
      <c r="AK350" s="46">
        <f t="shared" si="149"/>
        <v>3</v>
      </c>
      <c r="AL350" s="54">
        <v>9</v>
      </c>
      <c r="AM350" s="114">
        <f t="shared" si="150"/>
        <v>12</v>
      </c>
      <c r="AN350" s="98">
        <v>0</v>
      </c>
      <c r="AO350" s="98">
        <v>0</v>
      </c>
      <c r="AP350" s="98"/>
      <c r="AQ350" s="98"/>
      <c r="AR350" s="98"/>
      <c r="AS350" s="98"/>
      <c r="AT350" s="98"/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/>
      <c r="BF350" s="98"/>
      <c r="BG350" s="98"/>
      <c r="BH350" s="98"/>
      <c r="BI350" s="98"/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/>
      <c r="BU350" s="98"/>
      <c r="BV350" s="98"/>
      <c r="BW350" s="98"/>
      <c r="BX350" s="98"/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0</v>
      </c>
      <c r="CI350" s="91">
        <f t="shared" si="137"/>
        <v>0</v>
      </c>
      <c r="CJ350" s="91">
        <f t="shared" si="138"/>
        <v>0</v>
      </c>
      <c r="CK350" s="91">
        <f t="shared" si="139"/>
        <v>0</v>
      </c>
      <c r="CL350" s="91">
        <f t="shared" si="140"/>
        <v>0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25.333333333333332</v>
      </c>
      <c r="CT350" s="52">
        <f t="shared" si="159"/>
        <v>3</v>
      </c>
      <c r="CU350" s="53">
        <f t="shared" si="160"/>
        <v>0.11842105263157895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/>
      <c r="M351" s="98"/>
      <c r="N351" s="98"/>
      <c r="O351" s="98"/>
      <c r="P351" s="98"/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46">
        <f t="shared" si="149"/>
        <v>5</v>
      </c>
      <c r="AL351" s="54">
        <v>4</v>
      </c>
      <c r="AM351" s="114">
        <f t="shared" si="150"/>
        <v>9</v>
      </c>
      <c r="AN351" s="98">
        <v>0</v>
      </c>
      <c r="AO351" s="98">
        <v>0</v>
      </c>
      <c r="AP351" s="98"/>
      <c r="AQ351" s="98"/>
      <c r="AR351" s="98"/>
      <c r="AS351" s="98"/>
      <c r="AT351" s="98"/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/>
      <c r="BF351" s="98"/>
      <c r="BG351" s="98"/>
      <c r="BH351" s="98"/>
      <c r="BI351" s="98"/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/>
      <c r="BU351" s="98"/>
      <c r="BV351" s="98"/>
      <c r="BW351" s="98"/>
      <c r="BX351" s="98"/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0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4</v>
      </c>
      <c r="CT351" s="52">
        <f t="shared" si="159"/>
        <v>5</v>
      </c>
      <c r="CU351" s="53">
        <f t="shared" si="160"/>
        <v>1.25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/>
      <c r="M352" s="98"/>
      <c r="N352" s="98"/>
      <c r="O352" s="98"/>
      <c r="P352" s="98"/>
      <c r="Q352" s="98"/>
      <c r="R352" s="98"/>
      <c r="S352" s="98"/>
      <c r="T352" s="98"/>
      <c r="U352" s="98"/>
      <c r="V352" s="46">
        <f t="shared" si="147"/>
        <v>0</v>
      </c>
      <c r="W352" s="54">
        <v>2.3333333333333335</v>
      </c>
      <c r="X352" s="114">
        <f t="shared" si="148"/>
        <v>2.3333333333333335</v>
      </c>
      <c r="Y352" s="98">
        <v>1</v>
      </c>
      <c r="Z352" s="98">
        <v>0</v>
      </c>
      <c r="AA352" s="98"/>
      <c r="AB352" s="98"/>
      <c r="AC352" s="98"/>
      <c r="AD352" s="98"/>
      <c r="AE352" s="98"/>
      <c r="AF352" s="98"/>
      <c r="AG352" s="98"/>
      <c r="AH352" s="98"/>
      <c r="AI352" s="98"/>
      <c r="AJ352" s="98"/>
      <c r="AK352" s="46">
        <f t="shared" si="149"/>
        <v>1</v>
      </c>
      <c r="AL352" s="54">
        <v>11.333333333333334</v>
      </c>
      <c r="AM352" s="114">
        <f t="shared" si="150"/>
        <v>12.333333333333334</v>
      </c>
      <c r="AN352" s="98">
        <v>0</v>
      </c>
      <c r="AO352" s="98">
        <v>0</v>
      </c>
      <c r="AP352" s="98"/>
      <c r="AQ352" s="98"/>
      <c r="AR352" s="98"/>
      <c r="AS352" s="98"/>
      <c r="AT352" s="98"/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/>
      <c r="BF352" s="98"/>
      <c r="BG352" s="98"/>
      <c r="BH352" s="98"/>
      <c r="BI352" s="98"/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/>
      <c r="BU352" s="98"/>
      <c r="BV352" s="98"/>
      <c r="BW352" s="98"/>
      <c r="BX352" s="98"/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0</v>
      </c>
      <c r="CJ352" s="91">
        <f t="shared" si="138"/>
        <v>0</v>
      </c>
      <c r="CK352" s="91">
        <f t="shared" si="139"/>
        <v>0</v>
      </c>
      <c r="CL352" s="91">
        <f t="shared" si="140"/>
        <v>0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13.666666666666668</v>
      </c>
      <c r="CT352" s="52">
        <f t="shared" si="159"/>
        <v>1</v>
      </c>
      <c r="CU352" s="53">
        <f t="shared" si="160"/>
        <v>7.3170731707317069E-2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3</v>
      </c>
      <c r="L353" s="98"/>
      <c r="M353" s="98"/>
      <c r="N353" s="98"/>
      <c r="O353" s="98"/>
      <c r="P353" s="98"/>
      <c r="Q353" s="98"/>
      <c r="R353" s="98"/>
      <c r="S353" s="98"/>
      <c r="T353" s="98"/>
      <c r="U353" s="98"/>
      <c r="V353" s="46">
        <f t="shared" si="147"/>
        <v>10</v>
      </c>
      <c r="W353" s="54">
        <v>92.666666666666671</v>
      </c>
      <c r="X353" s="114">
        <f t="shared" si="148"/>
        <v>102.66666666666667</v>
      </c>
      <c r="Y353" s="98">
        <v>16</v>
      </c>
      <c r="Z353" s="98">
        <v>7</v>
      </c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46">
        <f t="shared" si="149"/>
        <v>23</v>
      </c>
      <c r="AL353" s="54">
        <v>102.33333333333333</v>
      </c>
      <c r="AM353" s="114">
        <f t="shared" si="150"/>
        <v>125.33333333333333</v>
      </c>
      <c r="AN353" s="98">
        <v>0</v>
      </c>
      <c r="AO353" s="98">
        <v>0</v>
      </c>
      <c r="AP353" s="98"/>
      <c r="AQ353" s="98"/>
      <c r="AR353" s="98"/>
      <c r="AS353" s="98"/>
      <c r="AT353" s="98"/>
      <c r="AU353" s="98"/>
      <c r="AV353" s="98"/>
      <c r="AW353" s="98"/>
      <c r="AX353" s="98"/>
      <c r="AY353" s="98"/>
      <c r="AZ353" s="46">
        <f t="shared" si="151"/>
        <v>0</v>
      </c>
      <c r="BA353" s="54">
        <v>1</v>
      </c>
      <c r="BB353" s="114">
        <f t="shared" si="152"/>
        <v>1</v>
      </c>
      <c r="BC353" s="98">
        <v>0</v>
      </c>
      <c r="BD353" s="98">
        <v>0</v>
      </c>
      <c r="BE353" s="98"/>
      <c r="BF353" s="98"/>
      <c r="BG353" s="98"/>
      <c r="BH353" s="98"/>
      <c r="BI353" s="98"/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/>
      <c r="BU353" s="98"/>
      <c r="BV353" s="98"/>
      <c r="BW353" s="98"/>
      <c r="BX353" s="98"/>
      <c r="BY353" s="98"/>
      <c r="BZ353" s="98"/>
      <c r="CA353" s="98"/>
      <c r="CB353" s="98"/>
      <c r="CC353" s="98"/>
      <c r="CD353" s="51">
        <f t="shared" si="155"/>
        <v>0</v>
      </c>
      <c r="CE353" s="54">
        <v>3</v>
      </c>
      <c r="CF353" s="114">
        <f t="shared" si="156"/>
        <v>3</v>
      </c>
      <c r="CG353" s="91">
        <f t="shared" si="157"/>
        <v>23</v>
      </c>
      <c r="CH353" s="91">
        <f t="shared" si="136"/>
        <v>10</v>
      </c>
      <c r="CI353" s="91">
        <f t="shared" si="137"/>
        <v>0</v>
      </c>
      <c r="CJ353" s="91">
        <f t="shared" si="138"/>
        <v>0</v>
      </c>
      <c r="CK353" s="91">
        <f t="shared" si="139"/>
        <v>0</v>
      </c>
      <c r="CL353" s="91">
        <f t="shared" si="140"/>
        <v>0</v>
      </c>
      <c r="CM353" s="91">
        <f t="shared" si="141"/>
        <v>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199</v>
      </c>
      <c r="CT353" s="52">
        <f t="shared" si="159"/>
        <v>33</v>
      </c>
      <c r="CU353" s="53">
        <f t="shared" si="160"/>
        <v>0.16582914572864321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/>
      <c r="M354" s="98"/>
      <c r="N354" s="98"/>
      <c r="O354" s="98"/>
      <c r="P354" s="98"/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/>
      <c r="AQ354" s="98"/>
      <c r="AR354" s="98"/>
      <c r="AS354" s="98"/>
      <c r="AT354" s="98"/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/>
      <c r="BF354" s="98"/>
      <c r="BG354" s="98"/>
      <c r="BH354" s="98"/>
      <c r="BI354" s="98"/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/>
      <c r="BU354" s="98"/>
      <c r="BV354" s="98"/>
      <c r="BW354" s="98"/>
      <c r="BX354" s="98"/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/>
      <c r="M355" s="98"/>
      <c r="N355" s="98"/>
      <c r="O355" s="98"/>
      <c r="P355" s="98"/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/>
      <c r="AQ355" s="98"/>
      <c r="AR355" s="98"/>
      <c r="AS355" s="98"/>
      <c r="AT355" s="98"/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/>
      <c r="BF355" s="98"/>
      <c r="BG355" s="98"/>
      <c r="BH355" s="98"/>
      <c r="BI355" s="98"/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/>
      <c r="BU355" s="98"/>
      <c r="BV355" s="98"/>
      <c r="BW355" s="98"/>
      <c r="BX355" s="98"/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/>
      <c r="AQ356" s="98"/>
      <c r="AR356" s="98"/>
      <c r="AS356" s="98"/>
      <c r="AT356" s="98"/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/>
      <c r="BF356" s="98"/>
      <c r="BG356" s="98"/>
      <c r="BH356" s="98"/>
      <c r="BI356" s="98"/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/>
      <c r="BU356" s="98"/>
      <c r="BV356" s="98"/>
      <c r="BW356" s="98"/>
      <c r="BX356" s="98"/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/>
      <c r="M357" s="98"/>
      <c r="N357" s="98"/>
      <c r="O357" s="98"/>
      <c r="P357" s="98"/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/>
      <c r="AQ357" s="98"/>
      <c r="AR357" s="98"/>
      <c r="AS357" s="98"/>
      <c r="AT357" s="98"/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/>
      <c r="BF357" s="98"/>
      <c r="BG357" s="98"/>
      <c r="BH357" s="98"/>
      <c r="BI357" s="98"/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/>
      <c r="BU357" s="98"/>
      <c r="BV357" s="98"/>
      <c r="BW357" s="98"/>
      <c r="BX357" s="98"/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/>
      <c r="M358" s="98"/>
      <c r="N358" s="98"/>
      <c r="O358" s="98"/>
      <c r="P358" s="98"/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/>
      <c r="AQ358" s="98"/>
      <c r="AR358" s="98"/>
      <c r="AS358" s="98"/>
      <c r="AT358" s="98"/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/>
      <c r="BF358" s="98"/>
      <c r="BG358" s="98"/>
      <c r="BH358" s="98"/>
      <c r="BI358" s="98"/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/>
      <c r="BU358" s="98"/>
      <c r="BV358" s="98"/>
      <c r="BW358" s="98"/>
      <c r="BX358" s="98"/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/>
      <c r="M359" s="98"/>
      <c r="N359" s="98"/>
      <c r="O359" s="98"/>
      <c r="P359" s="98"/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/>
      <c r="AB359" s="98"/>
      <c r="AC359" s="98"/>
      <c r="AD359" s="98"/>
      <c r="AE359" s="98"/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/>
      <c r="AQ359" s="98"/>
      <c r="AR359" s="98"/>
      <c r="AS359" s="98"/>
      <c r="AT359" s="98"/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/>
      <c r="BF359" s="98"/>
      <c r="BG359" s="98"/>
      <c r="BH359" s="98"/>
      <c r="BI359" s="98"/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/>
      <c r="BU359" s="98"/>
      <c r="BV359" s="98"/>
      <c r="BW359" s="98"/>
      <c r="BX359" s="98"/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/>
      <c r="M360" s="98"/>
      <c r="N360" s="98"/>
      <c r="O360" s="98"/>
      <c r="P360" s="98"/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/>
      <c r="AQ360" s="98"/>
      <c r="AR360" s="98"/>
      <c r="AS360" s="98"/>
      <c r="AT360" s="98"/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/>
      <c r="BF360" s="98"/>
      <c r="BG360" s="98"/>
      <c r="BH360" s="98"/>
      <c r="BI360" s="98"/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/>
      <c r="BU360" s="98"/>
      <c r="BV360" s="98"/>
      <c r="BW360" s="98"/>
      <c r="BX360" s="98"/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/>
      <c r="M361" s="98"/>
      <c r="N361" s="98"/>
      <c r="O361" s="98"/>
      <c r="P361" s="98"/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/>
      <c r="AQ361" s="98"/>
      <c r="AR361" s="98"/>
      <c r="AS361" s="98"/>
      <c r="AT361" s="98"/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/>
      <c r="BF361" s="98"/>
      <c r="BG361" s="98"/>
      <c r="BH361" s="98"/>
      <c r="BI361" s="98"/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/>
      <c r="BU361" s="98"/>
      <c r="BV361" s="98"/>
      <c r="BW361" s="98"/>
      <c r="BX361" s="98"/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/>
      <c r="M362" s="98"/>
      <c r="N362" s="98"/>
      <c r="O362" s="98"/>
      <c r="P362" s="98"/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/>
      <c r="AQ362" s="98"/>
      <c r="AR362" s="98"/>
      <c r="AS362" s="98"/>
      <c r="AT362" s="98"/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/>
      <c r="BF362" s="98"/>
      <c r="BG362" s="98"/>
      <c r="BH362" s="98"/>
      <c r="BI362" s="98"/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/>
      <c r="BU362" s="98"/>
      <c r="BV362" s="98"/>
      <c r="BW362" s="98"/>
      <c r="BX362" s="98"/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/>
      <c r="M363" s="98"/>
      <c r="N363" s="98"/>
      <c r="O363" s="98"/>
      <c r="P363" s="98"/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/>
      <c r="AQ363" s="98"/>
      <c r="AR363" s="98"/>
      <c r="AS363" s="98"/>
      <c r="AT363" s="98"/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/>
      <c r="BF363" s="98"/>
      <c r="BG363" s="98"/>
      <c r="BH363" s="98"/>
      <c r="BI363" s="98"/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/>
      <c r="BU363" s="98"/>
      <c r="BV363" s="98"/>
      <c r="BW363" s="98"/>
      <c r="BX363" s="98"/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/>
      <c r="M364" s="98"/>
      <c r="N364" s="98"/>
      <c r="O364" s="98"/>
      <c r="P364" s="98"/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/>
      <c r="AQ364" s="98"/>
      <c r="AR364" s="98"/>
      <c r="AS364" s="98"/>
      <c r="AT364" s="98"/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/>
      <c r="BF364" s="98"/>
      <c r="BG364" s="98"/>
      <c r="BH364" s="98"/>
      <c r="BI364" s="98"/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/>
      <c r="BU364" s="98"/>
      <c r="BV364" s="98"/>
      <c r="BW364" s="98"/>
      <c r="BX364" s="98"/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/>
      <c r="M365" s="98"/>
      <c r="N365" s="98"/>
      <c r="O365" s="98"/>
      <c r="P365" s="98"/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/>
      <c r="AQ365" s="98"/>
      <c r="AR365" s="98"/>
      <c r="AS365" s="98"/>
      <c r="AT365" s="98"/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/>
      <c r="BF365" s="98"/>
      <c r="BG365" s="98"/>
      <c r="BH365" s="98"/>
      <c r="BI365" s="98"/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/>
      <c r="BU365" s="98"/>
      <c r="BV365" s="98"/>
      <c r="BW365" s="98"/>
      <c r="BX365" s="98"/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/>
      <c r="M366" s="98"/>
      <c r="N366" s="98"/>
      <c r="O366" s="98"/>
      <c r="P366" s="98"/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/>
      <c r="AB366" s="98"/>
      <c r="AC366" s="98"/>
      <c r="AD366" s="98"/>
      <c r="AE366" s="98"/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/>
      <c r="AQ366" s="98"/>
      <c r="AR366" s="98"/>
      <c r="AS366" s="98"/>
      <c r="AT366" s="98"/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/>
      <c r="BF366" s="98"/>
      <c r="BG366" s="98"/>
      <c r="BH366" s="98"/>
      <c r="BI366" s="98"/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/>
      <c r="BU366" s="98"/>
      <c r="BV366" s="98"/>
      <c r="BW366" s="98"/>
      <c r="BX366" s="98"/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/>
      <c r="M367" s="98"/>
      <c r="N367" s="98"/>
      <c r="O367" s="98"/>
      <c r="P367" s="98"/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/>
      <c r="AQ367" s="98"/>
      <c r="AR367" s="98"/>
      <c r="AS367" s="98"/>
      <c r="AT367" s="98"/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/>
      <c r="BF367" s="98"/>
      <c r="BG367" s="98"/>
      <c r="BH367" s="98"/>
      <c r="BI367" s="98"/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/>
      <c r="BU367" s="98"/>
      <c r="BV367" s="98"/>
      <c r="BW367" s="98"/>
      <c r="BX367" s="98"/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/>
      <c r="M368" s="98"/>
      <c r="N368" s="98"/>
      <c r="O368" s="98"/>
      <c r="P368" s="98"/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/>
      <c r="AB368" s="98"/>
      <c r="AC368" s="98"/>
      <c r="AD368" s="98"/>
      <c r="AE368" s="98"/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/>
      <c r="AQ368" s="98"/>
      <c r="AR368" s="98"/>
      <c r="AS368" s="98"/>
      <c r="AT368" s="98"/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/>
      <c r="BF368" s="98"/>
      <c r="BG368" s="98"/>
      <c r="BH368" s="98"/>
      <c r="BI368" s="98"/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/>
      <c r="BU368" s="98"/>
      <c r="BV368" s="98"/>
      <c r="BW368" s="98"/>
      <c r="BX368" s="98"/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/>
      <c r="M369" s="98"/>
      <c r="N369" s="98"/>
      <c r="O369" s="98"/>
      <c r="P369" s="98"/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/>
      <c r="AQ369" s="98"/>
      <c r="AR369" s="98"/>
      <c r="AS369" s="98"/>
      <c r="AT369" s="98"/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/>
      <c r="BF369" s="98"/>
      <c r="BG369" s="98"/>
      <c r="BH369" s="98"/>
      <c r="BI369" s="98"/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/>
      <c r="BU369" s="98"/>
      <c r="BV369" s="98"/>
      <c r="BW369" s="98"/>
      <c r="BX369" s="98"/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/>
      <c r="M370" s="98"/>
      <c r="N370" s="98"/>
      <c r="O370" s="98"/>
      <c r="P370" s="98"/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/>
      <c r="AB370" s="98"/>
      <c r="AC370" s="98"/>
      <c r="AD370" s="98"/>
      <c r="AE370" s="98"/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/>
      <c r="AQ370" s="98"/>
      <c r="AR370" s="98"/>
      <c r="AS370" s="98"/>
      <c r="AT370" s="98"/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/>
      <c r="BF370" s="98"/>
      <c r="BG370" s="98"/>
      <c r="BH370" s="98"/>
      <c r="BI370" s="98"/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/>
      <c r="BU370" s="98"/>
      <c r="BV370" s="98"/>
      <c r="BW370" s="98"/>
      <c r="BX370" s="98"/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/>
      <c r="M371" s="98"/>
      <c r="N371" s="98"/>
      <c r="O371" s="98"/>
      <c r="P371" s="98"/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/>
      <c r="AB371" s="98"/>
      <c r="AC371" s="98"/>
      <c r="AD371" s="98"/>
      <c r="AE371" s="98"/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/>
      <c r="AQ371" s="98"/>
      <c r="AR371" s="98"/>
      <c r="AS371" s="98"/>
      <c r="AT371" s="98"/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/>
      <c r="BF371" s="98"/>
      <c r="BG371" s="98"/>
      <c r="BH371" s="98"/>
      <c r="BI371" s="98"/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/>
      <c r="BU371" s="98"/>
      <c r="BV371" s="98"/>
      <c r="BW371" s="98"/>
      <c r="BX371" s="98"/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/>
      <c r="M372" s="98"/>
      <c r="N372" s="98"/>
      <c r="O372" s="98"/>
      <c r="P372" s="98"/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/>
      <c r="AQ372" s="98"/>
      <c r="AR372" s="98"/>
      <c r="AS372" s="98"/>
      <c r="AT372" s="98"/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/>
      <c r="BF372" s="98"/>
      <c r="BG372" s="98"/>
      <c r="BH372" s="98"/>
      <c r="BI372" s="98"/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/>
      <c r="BU372" s="98"/>
      <c r="BV372" s="98"/>
      <c r="BW372" s="98"/>
      <c r="BX372" s="98"/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/>
      <c r="M373" s="98"/>
      <c r="N373" s="98"/>
      <c r="O373" s="98"/>
      <c r="P373" s="98"/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/>
      <c r="AB373" s="98"/>
      <c r="AC373" s="98"/>
      <c r="AD373" s="98"/>
      <c r="AE373" s="98"/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/>
      <c r="AQ373" s="98"/>
      <c r="AR373" s="98"/>
      <c r="AS373" s="98"/>
      <c r="AT373" s="98"/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/>
      <c r="BF373" s="98"/>
      <c r="BG373" s="98"/>
      <c r="BH373" s="98"/>
      <c r="BI373" s="98"/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/>
      <c r="BU373" s="98"/>
      <c r="BV373" s="98"/>
      <c r="BW373" s="98"/>
      <c r="BX373" s="98"/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/>
      <c r="M374" s="98"/>
      <c r="N374" s="98"/>
      <c r="O374" s="98"/>
      <c r="P374" s="98"/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/>
      <c r="AQ374" s="98"/>
      <c r="AR374" s="98"/>
      <c r="AS374" s="98"/>
      <c r="AT374" s="98"/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/>
      <c r="BF374" s="98"/>
      <c r="BG374" s="98"/>
      <c r="BH374" s="98"/>
      <c r="BI374" s="98"/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/>
      <c r="BU374" s="98"/>
      <c r="BV374" s="98"/>
      <c r="BW374" s="98"/>
      <c r="BX374" s="98"/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/>
      <c r="M375" s="98"/>
      <c r="N375" s="98"/>
      <c r="O375" s="98"/>
      <c r="P375" s="98"/>
      <c r="Q375" s="98"/>
      <c r="R375" s="98"/>
      <c r="S375" s="98"/>
      <c r="T375" s="98"/>
      <c r="U375" s="98"/>
      <c r="V375" s="46">
        <f t="shared" si="147"/>
        <v>0</v>
      </c>
      <c r="W375" s="54">
        <v>5.666666666666667</v>
      </c>
      <c r="X375" s="114">
        <f t="shared" si="148"/>
        <v>5.666666666666667</v>
      </c>
      <c r="Y375" s="98">
        <v>9</v>
      </c>
      <c r="Z375" s="98">
        <v>4</v>
      </c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46">
        <f t="shared" si="149"/>
        <v>13</v>
      </c>
      <c r="AL375" s="54">
        <v>21.333333333333332</v>
      </c>
      <c r="AM375" s="114">
        <f t="shared" si="150"/>
        <v>34.333333333333329</v>
      </c>
      <c r="AN375" s="98">
        <v>0</v>
      </c>
      <c r="AO375" s="98">
        <v>0</v>
      </c>
      <c r="AP375" s="98"/>
      <c r="AQ375" s="98"/>
      <c r="AR375" s="98"/>
      <c r="AS375" s="98"/>
      <c r="AT375" s="98"/>
      <c r="AU375" s="98"/>
      <c r="AV375" s="98"/>
      <c r="AW375" s="98"/>
      <c r="AX375" s="98"/>
      <c r="AY375" s="98"/>
      <c r="AZ375" s="46">
        <f t="shared" si="151"/>
        <v>0</v>
      </c>
      <c r="BA375" s="54">
        <v>0</v>
      </c>
      <c r="BB375" s="114">
        <f t="shared" si="152"/>
        <v>0</v>
      </c>
      <c r="BC375" s="98">
        <v>0</v>
      </c>
      <c r="BD375" s="98">
        <v>0</v>
      </c>
      <c r="BE375" s="98"/>
      <c r="BF375" s="98"/>
      <c r="BG375" s="98"/>
      <c r="BH375" s="98"/>
      <c r="BI375" s="98"/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/>
      <c r="BU375" s="98"/>
      <c r="BV375" s="98"/>
      <c r="BW375" s="98"/>
      <c r="BX375" s="98"/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0</v>
      </c>
      <c r="CJ375" s="91">
        <f t="shared" si="138"/>
        <v>0</v>
      </c>
      <c r="CK375" s="91">
        <f t="shared" si="139"/>
        <v>0</v>
      </c>
      <c r="CL375" s="91">
        <f t="shared" si="140"/>
        <v>0</v>
      </c>
      <c r="CM375" s="91">
        <f t="shared" si="141"/>
        <v>0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27</v>
      </c>
      <c r="CT375" s="52">
        <f t="shared" si="159"/>
        <v>13</v>
      </c>
      <c r="CU375" s="53">
        <f t="shared" si="160"/>
        <v>0.48148148148148145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/>
      <c r="M376" s="98"/>
      <c r="N376" s="98"/>
      <c r="O376" s="98"/>
      <c r="P376" s="98"/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/>
      <c r="AQ376" s="98"/>
      <c r="AR376" s="98"/>
      <c r="AS376" s="98"/>
      <c r="AT376" s="98"/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/>
      <c r="BF376" s="98"/>
      <c r="BG376" s="98"/>
      <c r="BH376" s="98"/>
      <c r="BI376" s="98"/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/>
      <c r="BU376" s="98"/>
      <c r="BV376" s="98"/>
      <c r="BW376" s="98"/>
      <c r="BX376" s="98"/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/>
      <c r="M377" s="98"/>
      <c r="N377" s="98"/>
      <c r="O377" s="98"/>
      <c r="P377" s="98"/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/>
      <c r="AQ377" s="98"/>
      <c r="AR377" s="98"/>
      <c r="AS377" s="98"/>
      <c r="AT377" s="98"/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/>
      <c r="BF377" s="98"/>
      <c r="BG377" s="98"/>
      <c r="BH377" s="98"/>
      <c r="BI377" s="98"/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/>
      <c r="BU377" s="98"/>
      <c r="BV377" s="98"/>
      <c r="BW377" s="98"/>
      <c r="BX377" s="98"/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/>
      <c r="M378" s="98"/>
      <c r="N378" s="98"/>
      <c r="O378" s="98"/>
      <c r="P378" s="98"/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/>
      <c r="AQ378" s="98"/>
      <c r="AR378" s="98"/>
      <c r="AS378" s="98"/>
      <c r="AT378" s="98"/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/>
      <c r="BF378" s="98"/>
      <c r="BG378" s="98"/>
      <c r="BH378" s="98"/>
      <c r="BI378" s="98"/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/>
      <c r="BU378" s="98"/>
      <c r="BV378" s="98"/>
      <c r="BW378" s="98"/>
      <c r="BX378" s="98"/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/>
      <c r="M379" s="98"/>
      <c r="N379" s="98"/>
      <c r="O379" s="98"/>
      <c r="P379" s="98"/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/>
      <c r="AQ379" s="98"/>
      <c r="AR379" s="98"/>
      <c r="AS379" s="98"/>
      <c r="AT379" s="98"/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/>
      <c r="BF379" s="98"/>
      <c r="BG379" s="98"/>
      <c r="BH379" s="98"/>
      <c r="BI379" s="98"/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/>
      <c r="BU379" s="98"/>
      <c r="BV379" s="98"/>
      <c r="BW379" s="98"/>
      <c r="BX379" s="98"/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/>
      <c r="M380" s="98"/>
      <c r="N380" s="98"/>
      <c r="O380" s="98"/>
      <c r="P380" s="98"/>
      <c r="Q380" s="98"/>
      <c r="R380" s="98"/>
      <c r="S380" s="98"/>
      <c r="T380" s="98"/>
      <c r="U380" s="98"/>
      <c r="V380" s="46">
        <f t="shared" si="147"/>
        <v>0</v>
      </c>
      <c r="W380" s="54">
        <v>3</v>
      </c>
      <c r="X380" s="114">
        <f t="shared" si="148"/>
        <v>3</v>
      </c>
      <c r="Y380" s="98">
        <v>0</v>
      </c>
      <c r="Z380" s="98">
        <v>0</v>
      </c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46">
        <f t="shared" si="149"/>
        <v>0</v>
      </c>
      <c r="AL380" s="54">
        <v>11.333333333333334</v>
      </c>
      <c r="AM380" s="114">
        <f t="shared" si="150"/>
        <v>11.333333333333334</v>
      </c>
      <c r="AN380" s="98">
        <v>0</v>
      </c>
      <c r="AO380" s="98">
        <v>0</v>
      </c>
      <c r="AP380" s="98"/>
      <c r="AQ380" s="98"/>
      <c r="AR380" s="98"/>
      <c r="AS380" s="98"/>
      <c r="AT380" s="98"/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/>
      <c r="BF380" s="98"/>
      <c r="BG380" s="98"/>
      <c r="BH380" s="98"/>
      <c r="BI380" s="98"/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/>
      <c r="BU380" s="98"/>
      <c r="BV380" s="98"/>
      <c r="BW380" s="98"/>
      <c r="BX380" s="98"/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14.333333333333334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/>
      <c r="M381" s="98"/>
      <c r="N381" s="98"/>
      <c r="O381" s="98"/>
      <c r="P381" s="98"/>
      <c r="Q381" s="98"/>
      <c r="R381" s="98"/>
      <c r="S381" s="98"/>
      <c r="T381" s="98"/>
      <c r="U381" s="98"/>
      <c r="V381" s="46">
        <f t="shared" si="147"/>
        <v>0</v>
      </c>
      <c r="W381" s="54">
        <v>2</v>
      </c>
      <c r="X381" s="114">
        <f t="shared" si="148"/>
        <v>2</v>
      </c>
      <c r="Y381" s="98">
        <v>0</v>
      </c>
      <c r="Z381" s="98">
        <v>0</v>
      </c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46">
        <f t="shared" si="149"/>
        <v>0</v>
      </c>
      <c r="AL381" s="54">
        <v>3.3333333333333335</v>
      </c>
      <c r="AM381" s="114">
        <f t="shared" si="150"/>
        <v>3.3333333333333335</v>
      </c>
      <c r="AN381" s="98">
        <v>0</v>
      </c>
      <c r="AO381" s="98">
        <v>0</v>
      </c>
      <c r="AP381" s="98"/>
      <c r="AQ381" s="98"/>
      <c r="AR381" s="98"/>
      <c r="AS381" s="98"/>
      <c r="AT381" s="98"/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/>
      <c r="BF381" s="98"/>
      <c r="BG381" s="98"/>
      <c r="BH381" s="98"/>
      <c r="BI381" s="98"/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/>
      <c r="BU381" s="98"/>
      <c r="BV381" s="98"/>
      <c r="BW381" s="98"/>
      <c r="BX381" s="98"/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0</v>
      </c>
      <c r="CI381" s="91">
        <f t="shared" si="137"/>
        <v>0</v>
      </c>
      <c r="CJ381" s="91">
        <f t="shared" si="138"/>
        <v>0</v>
      </c>
      <c r="CK381" s="91">
        <f t="shared" si="139"/>
        <v>0</v>
      </c>
      <c r="CL381" s="91">
        <f t="shared" si="140"/>
        <v>0</v>
      </c>
      <c r="CM381" s="91">
        <f t="shared" si="141"/>
        <v>0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5.3333333333333339</v>
      </c>
      <c r="CT381" s="52">
        <f t="shared" si="159"/>
        <v>0</v>
      </c>
      <c r="CU381" s="53">
        <f t="shared" si="160"/>
        <v>0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0</v>
      </c>
      <c r="L382" s="98"/>
      <c r="M382" s="98"/>
      <c r="N382" s="98"/>
      <c r="O382" s="98"/>
      <c r="P382" s="98"/>
      <c r="Q382" s="98"/>
      <c r="R382" s="98"/>
      <c r="S382" s="98"/>
      <c r="T382" s="98"/>
      <c r="U382" s="98"/>
      <c r="V382" s="46">
        <f t="shared" si="147"/>
        <v>1</v>
      </c>
      <c r="W382" s="54">
        <v>28</v>
      </c>
      <c r="X382" s="114">
        <f t="shared" si="148"/>
        <v>29</v>
      </c>
      <c r="Y382" s="98">
        <v>8</v>
      </c>
      <c r="Z382" s="98">
        <v>3</v>
      </c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46">
        <f t="shared" si="149"/>
        <v>11</v>
      </c>
      <c r="AL382" s="54">
        <v>55.333333333333336</v>
      </c>
      <c r="AM382" s="114">
        <f t="shared" si="150"/>
        <v>66.333333333333343</v>
      </c>
      <c r="AN382" s="98">
        <v>0</v>
      </c>
      <c r="AO382" s="98">
        <v>0</v>
      </c>
      <c r="AP382" s="98"/>
      <c r="AQ382" s="98"/>
      <c r="AR382" s="98"/>
      <c r="AS382" s="98"/>
      <c r="AT382" s="98"/>
      <c r="AU382" s="98"/>
      <c r="AV382" s="98"/>
      <c r="AW382" s="98"/>
      <c r="AX382" s="98"/>
      <c r="AY382" s="98"/>
      <c r="AZ382" s="46">
        <f t="shared" si="151"/>
        <v>0</v>
      </c>
      <c r="BA382" s="54">
        <v>2.3333333333333335</v>
      </c>
      <c r="BB382" s="114">
        <f t="shared" si="152"/>
        <v>2.3333333333333335</v>
      </c>
      <c r="BC382" s="98">
        <v>0</v>
      </c>
      <c r="BD382" s="98">
        <v>0</v>
      </c>
      <c r="BE382" s="98"/>
      <c r="BF382" s="98"/>
      <c r="BG382" s="98"/>
      <c r="BH382" s="98"/>
      <c r="BI382" s="98"/>
      <c r="BJ382" s="98"/>
      <c r="BK382" s="98"/>
      <c r="BL382" s="98"/>
      <c r="BM382" s="98"/>
      <c r="BN382" s="98"/>
      <c r="BO382" s="51">
        <f t="shared" si="153"/>
        <v>0</v>
      </c>
      <c r="BP382" s="54">
        <v>0.33333333333333331</v>
      </c>
      <c r="BQ382" s="114">
        <f t="shared" si="154"/>
        <v>0.33333333333333331</v>
      </c>
      <c r="BR382" s="98">
        <v>0</v>
      </c>
      <c r="BS382" s="98">
        <v>0</v>
      </c>
      <c r="BT382" s="98"/>
      <c r="BU382" s="98"/>
      <c r="BV382" s="98"/>
      <c r="BW382" s="98"/>
      <c r="BX382" s="98"/>
      <c r="BY382" s="98"/>
      <c r="BZ382" s="98"/>
      <c r="CA382" s="98"/>
      <c r="CB382" s="98"/>
      <c r="CC382" s="98"/>
      <c r="CD382" s="51">
        <f t="shared" si="155"/>
        <v>0</v>
      </c>
      <c r="CE382" s="54">
        <v>0.33333333333333331</v>
      </c>
      <c r="CF382" s="114">
        <f t="shared" si="156"/>
        <v>0.33333333333333331</v>
      </c>
      <c r="CG382" s="91">
        <f t="shared" si="157"/>
        <v>9</v>
      </c>
      <c r="CH382" s="91">
        <f t="shared" si="136"/>
        <v>3</v>
      </c>
      <c r="CI382" s="91">
        <f t="shared" si="137"/>
        <v>0</v>
      </c>
      <c r="CJ382" s="91">
        <f t="shared" si="138"/>
        <v>0</v>
      </c>
      <c r="CK382" s="91">
        <f t="shared" si="139"/>
        <v>0</v>
      </c>
      <c r="CL382" s="91">
        <f t="shared" si="140"/>
        <v>0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86.333333333333329</v>
      </c>
      <c r="CT382" s="52">
        <f t="shared" si="159"/>
        <v>12</v>
      </c>
      <c r="CU382" s="53">
        <f t="shared" si="160"/>
        <v>0.138996138996139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/>
      <c r="M383" s="98"/>
      <c r="N383" s="98"/>
      <c r="O383" s="98"/>
      <c r="P383" s="98"/>
      <c r="Q383" s="98"/>
      <c r="R383" s="98"/>
      <c r="S383" s="98"/>
      <c r="T383" s="98"/>
      <c r="U383" s="98"/>
      <c r="V383" s="46">
        <f t="shared" si="147"/>
        <v>0</v>
      </c>
      <c r="W383" s="54">
        <v>21</v>
      </c>
      <c r="X383" s="114">
        <f t="shared" si="148"/>
        <v>21</v>
      </c>
      <c r="Y383" s="98">
        <v>0</v>
      </c>
      <c r="Z383" s="98">
        <v>0</v>
      </c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46">
        <f t="shared" si="149"/>
        <v>0</v>
      </c>
      <c r="AL383" s="54">
        <v>6.333333333333333</v>
      </c>
      <c r="AM383" s="114">
        <f t="shared" si="150"/>
        <v>6.333333333333333</v>
      </c>
      <c r="AN383" s="98">
        <v>0</v>
      </c>
      <c r="AO383" s="98">
        <v>0</v>
      </c>
      <c r="AP383" s="98"/>
      <c r="AQ383" s="98"/>
      <c r="AR383" s="98"/>
      <c r="AS383" s="98"/>
      <c r="AT383" s="98"/>
      <c r="AU383" s="98"/>
      <c r="AV383" s="98"/>
      <c r="AW383" s="98"/>
      <c r="AX383" s="98"/>
      <c r="AY383" s="98"/>
      <c r="AZ383" s="46">
        <f t="shared" si="151"/>
        <v>0</v>
      </c>
      <c r="BA383" s="54">
        <v>1</v>
      </c>
      <c r="BB383" s="114">
        <f t="shared" si="152"/>
        <v>1</v>
      </c>
      <c r="BC383" s="98">
        <v>0</v>
      </c>
      <c r="BD383" s="98">
        <v>0</v>
      </c>
      <c r="BE383" s="98"/>
      <c r="BF383" s="98"/>
      <c r="BG383" s="98"/>
      <c r="BH383" s="98"/>
      <c r="BI383" s="98"/>
      <c r="BJ383" s="98"/>
      <c r="BK383" s="98"/>
      <c r="BL383" s="98"/>
      <c r="BM383" s="98"/>
      <c r="BN383" s="98"/>
      <c r="BO383" s="51">
        <f t="shared" si="153"/>
        <v>0</v>
      </c>
      <c r="BP383" s="54">
        <v>0.33333333333333331</v>
      </c>
      <c r="BQ383" s="114">
        <f t="shared" si="154"/>
        <v>0.33333333333333331</v>
      </c>
      <c r="BR383" s="98">
        <v>0</v>
      </c>
      <c r="BS383" s="98">
        <v>0</v>
      </c>
      <c r="BT383" s="98"/>
      <c r="BU383" s="98"/>
      <c r="BV383" s="98"/>
      <c r="BW383" s="98"/>
      <c r="BX383" s="98"/>
      <c r="BY383" s="98"/>
      <c r="BZ383" s="98"/>
      <c r="CA383" s="98"/>
      <c r="CB383" s="98"/>
      <c r="CC383" s="98"/>
      <c r="CD383" s="51">
        <f t="shared" si="155"/>
        <v>0</v>
      </c>
      <c r="CE383" s="54">
        <v>6.666666666666667</v>
      </c>
      <c r="CF383" s="114">
        <f t="shared" si="156"/>
        <v>6.666666666666667</v>
      </c>
      <c r="CG383" s="91">
        <f t="shared" si="157"/>
        <v>0</v>
      </c>
      <c r="CH383" s="91">
        <f t="shared" si="136"/>
        <v>0</v>
      </c>
      <c r="CI383" s="91">
        <f t="shared" si="137"/>
        <v>0</v>
      </c>
      <c r="CJ383" s="91">
        <f t="shared" si="138"/>
        <v>0</v>
      </c>
      <c r="CK383" s="91">
        <f t="shared" si="139"/>
        <v>0</v>
      </c>
      <c r="CL383" s="91">
        <f t="shared" si="140"/>
        <v>0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35.333333333333329</v>
      </c>
      <c r="CT383" s="52">
        <f t="shared" si="159"/>
        <v>0</v>
      </c>
      <c r="CU383" s="53">
        <f t="shared" si="160"/>
        <v>0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/>
      <c r="M384" s="98"/>
      <c r="N384" s="98"/>
      <c r="O384" s="98"/>
      <c r="P384" s="98"/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/>
      <c r="AQ384" s="98"/>
      <c r="AR384" s="98"/>
      <c r="AS384" s="98"/>
      <c r="AT384" s="98"/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/>
      <c r="BF384" s="98"/>
      <c r="BG384" s="98"/>
      <c r="BH384" s="98"/>
      <c r="BI384" s="98"/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/>
      <c r="BU384" s="98"/>
      <c r="BV384" s="98"/>
      <c r="BW384" s="98"/>
      <c r="BX384" s="98"/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/>
      <c r="M385" s="98"/>
      <c r="N385" s="98"/>
      <c r="O385" s="98"/>
      <c r="P385" s="98"/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/>
      <c r="AQ385" s="98"/>
      <c r="AR385" s="98"/>
      <c r="AS385" s="98"/>
      <c r="AT385" s="98"/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/>
      <c r="BF385" s="98"/>
      <c r="BG385" s="98"/>
      <c r="BH385" s="98"/>
      <c r="BI385" s="98"/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/>
      <c r="BU385" s="98"/>
      <c r="BV385" s="98"/>
      <c r="BW385" s="98"/>
      <c r="BX385" s="98"/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/>
      <c r="M386" s="98"/>
      <c r="N386" s="98"/>
      <c r="O386" s="98"/>
      <c r="P386" s="98"/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/>
      <c r="AQ386" s="98"/>
      <c r="AR386" s="98"/>
      <c r="AS386" s="98"/>
      <c r="AT386" s="98"/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/>
      <c r="BF386" s="98"/>
      <c r="BG386" s="98"/>
      <c r="BH386" s="98"/>
      <c r="BI386" s="98"/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/>
      <c r="BU386" s="98"/>
      <c r="BV386" s="98"/>
      <c r="BW386" s="98"/>
      <c r="BX386" s="98"/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/>
      <c r="M387" s="98"/>
      <c r="N387" s="98"/>
      <c r="O387" s="98"/>
      <c r="P387" s="98"/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/>
      <c r="AB387" s="98"/>
      <c r="AC387" s="98"/>
      <c r="AD387" s="98"/>
      <c r="AE387" s="98"/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/>
      <c r="AQ387" s="98"/>
      <c r="AR387" s="98"/>
      <c r="AS387" s="98"/>
      <c r="AT387" s="98"/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/>
      <c r="BF387" s="98"/>
      <c r="BG387" s="98"/>
      <c r="BH387" s="98"/>
      <c r="BI387" s="98"/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/>
      <c r="BU387" s="98"/>
      <c r="BV387" s="98"/>
      <c r="BW387" s="98"/>
      <c r="BX387" s="98"/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/>
      <c r="M388" s="98"/>
      <c r="N388" s="98"/>
      <c r="O388" s="98"/>
      <c r="P388" s="98"/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/>
      <c r="AB388" s="98"/>
      <c r="AC388" s="98"/>
      <c r="AD388" s="98"/>
      <c r="AE388" s="98"/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/>
      <c r="AQ388" s="98"/>
      <c r="AR388" s="98"/>
      <c r="AS388" s="98"/>
      <c r="AT388" s="98"/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/>
      <c r="BF388" s="98"/>
      <c r="BG388" s="98"/>
      <c r="BH388" s="98"/>
      <c r="BI388" s="98"/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/>
      <c r="BU388" s="98"/>
      <c r="BV388" s="98"/>
      <c r="BW388" s="98"/>
      <c r="BX388" s="98"/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/>
      <c r="M389" s="98"/>
      <c r="N389" s="98"/>
      <c r="O389" s="98"/>
      <c r="P389" s="98"/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/>
      <c r="AQ389" s="98"/>
      <c r="AR389" s="98"/>
      <c r="AS389" s="98"/>
      <c r="AT389" s="98"/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/>
      <c r="BF389" s="98"/>
      <c r="BG389" s="98"/>
      <c r="BH389" s="98"/>
      <c r="BI389" s="98"/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/>
      <c r="BU389" s="98"/>
      <c r="BV389" s="98"/>
      <c r="BW389" s="98"/>
      <c r="BX389" s="98"/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/>
      <c r="M390" s="98"/>
      <c r="N390" s="98"/>
      <c r="O390" s="98"/>
      <c r="P390" s="98"/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/>
      <c r="AB390" s="98"/>
      <c r="AC390" s="98"/>
      <c r="AD390" s="98"/>
      <c r="AE390" s="98"/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/>
      <c r="AQ390" s="98"/>
      <c r="AR390" s="98"/>
      <c r="AS390" s="98"/>
      <c r="AT390" s="98"/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/>
      <c r="BF390" s="98"/>
      <c r="BG390" s="98"/>
      <c r="BH390" s="98"/>
      <c r="BI390" s="98"/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/>
      <c r="BU390" s="98"/>
      <c r="BV390" s="98"/>
      <c r="BW390" s="98"/>
      <c r="BX390" s="98"/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/>
      <c r="M391" s="98"/>
      <c r="N391" s="98"/>
      <c r="O391" s="98"/>
      <c r="P391" s="98"/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/>
      <c r="AQ391" s="98"/>
      <c r="AR391" s="98"/>
      <c r="AS391" s="98"/>
      <c r="AT391" s="98"/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/>
      <c r="BF391" s="98"/>
      <c r="BG391" s="98"/>
      <c r="BH391" s="98"/>
      <c r="BI391" s="98"/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/>
      <c r="BU391" s="98"/>
      <c r="BV391" s="98"/>
      <c r="BW391" s="98"/>
      <c r="BX391" s="98"/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/>
      <c r="M392" s="98"/>
      <c r="N392" s="98"/>
      <c r="O392" s="98"/>
      <c r="P392" s="98"/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/>
      <c r="AB392" s="98"/>
      <c r="AC392" s="98"/>
      <c r="AD392" s="98"/>
      <c r="AE392" s="98"/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/>
      <c r="AQ392" s="98"/>
      <c r="AR392" s="98"/>
      <c r="AS392" s="98"/>
      <c r="AT392" s="98"/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/>
      <c r="BF392" s="98"/>
      <c r="BG392" s="98"/>
      <c r="BH392" s="98"/>
      <c r="BI392" s="98"/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/>
      <c r="BU392" s="98"/>
      <c r="BV392" s="98"/>
      <c r="BW392" s="98"/>
      <c r="BX392" s="98"/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/>
      <c r="M393" s="98"/>
      <c r="N393" s="98"/>
      <c r="O393" s="98"/>
      <c r="P393" s="98"/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/>
      <c r="AB393" s="98"/>
      <c r="AC393" s="98"/>
      <c r="AD393" s="98"/>
      <c r="AE393" s="98"/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/>
      <c r="AQ393" s="98"/>
      <c r="AR393" s="98"/>
      <c r="AS393" s="98"/>
      <c r="AT393" s="98"/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/>
      <c r="BF393" s="98"/>
      <c r="BG393" s="98"/>
      <c r="BH393" s="98"/>
      <c r="BI393" s="98"/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/>
      <c r="BU393" s="98"/>
      <c r="BV393" s="98"/>
      <c r="BW393" s="98"/>
      <c r="BX393" s="98"/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/>
      <c r="M394" s="98"/>
      <c r="N394" s="98"/>
      <c r="O394" s="98"/>
      <c r="P394" s="98"/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/>
      <c r="AQ394" s="98"/>
      <c r="AR394" s="98"/>
      <c r="AS394" s="98"/>
      <c r="AT394" s="98"/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/>
      <c r="BF394" s="98"/>
      <c r="BG394" s="98"/>
      <c r="BH394" s="98"/>
      <c r="BI394" s="98"/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/>
      <c r="BU394" s="98"/>
      <c r="BV394" s="98"/>
      <c r="BW394" s="98"/>
      <c r="BX394" s="98"/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/>
      <c r="M395" s="98"/>
      <c r="N395" s="98"/>
      <c r="O395" s="98"/>
      <c r="P395" s="98"/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/>
      <c r="AB395" s="98"/>
      <c r="AC395" s="98"/>
      <c r="AD395" s="98"/>
      <c r="AE395" s="98"/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/>
      <c r="AQ395" s="98"/>
      <c r="AR395" s="98"/>
      <c r="AS395" s="98"/>
      <c r="AT395" s="98"/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/>
      <c r="BF395" s="98"/>
      <c r="BG395" s="98"/>
      <c r="BH395" s="98"/>
      <c r="BI395" s="98"/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/>
      <c r="BU395" s="98"/>
      <c r="BV395" s="98"/>
      <c r="BW395" s="98"/>
      <c r="BX395" s="98"/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/>
      <c r="M396" s="98"/>
      <c r="N396" s="98"/>
      <c r="O396" s="98"/>
      <c r="P396" s="98"/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/>
      <c r="AQ396" s="98"/>
      <c r="AR396" s="98"/>
      <c r="AS396" s="98"/>
      <c r="AT396" s="98"/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/>
      <c r="BF396" s="98"/>
      <c r="BG396" s="98"/>
      <c r="BH396" s="98"/>
      <c r="BI396" s="98"/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/>
      <c r="BU396" s="98"/>
      <c r="BV396" s="98"/>
      <c r="BW396" s="98"/>
      <c r="BX396" s="98"/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/>
      <c r="M397" s="98"/>
      <c r="N397" s="98"/>
      <c r="O397" s="98"/>
      <c r="P397" s="98"/>
      <c r="Q397" s="98"/>
      <c r="R397" s="98"/>
      <c r="S397" s="98"/>
      <c r="T397" s="98"/>
      <c r="U397" s="98"/>
      <c r="V397" s="46">
        <f t="shared" si="186"/>
        <v>4</v>
      </c>
      <c r="W397" s="54">
        <v>44.333333333333336</v>
      </c>
      <c r="X397" s="114">
        <f t="shared" si="187"/>
        <v>48.333333333333336</v>
      </c>
      <c r="Y397" s="98">
        <v>3</v>
      </c>
      <c r="Z397" s="98">
        <v>0</v>
      </c>
      <c r="AA397" s="98"/>
      <c r="AB397" s="98"/>
      <c r="AC397" s="98"/>
      <c r="AD397" s="98"/>
      <c r="AE397" s="98"/>
      <c r="AF397" s="98"/>
      <c r="AG397" s="98"/>
      <c r="AH397" s="98"/>
      <c r="AI397" s="98"/>
      <c r="AJ397" s="98"/>
      <c r="AK397" s="46">
        <f t="shared" si="188"/>
        <v>3</v>
      </c>
      <c r="AL397" s="54">
        <v>30.666666666666668</v>
      </c>
      <c r="AM397" s="114">
        <f t="shared" si="189"/>
        <v>33.666666666666671</v>
      </c>
      <c r="AN397" s="98">
        <v>0</v>
      </c>
      <c r="AO397" s="98">
        <v>0</v>
      </c>
      <c r="AP397" s="98"/>
      <c r="AQ397" s="98"/>
      <c r="AR397" s="98"/>
      <c r="AS397" s="98"/>
      <c r="AT397" s="98"/>
      <c r="AU397" s="98"/>
      <c r="AV397" s="98"/>
      <c r="AW397" s="98"/>
      <c r="AX397" s="98"/>
      <c r="AY397" s="98"/>
      <c r="AZ397" s="46">
        <f t="shared" si="190"/>
        <v>0</v>
      </c>
      <c r="BA397" s="54">
        <v>4.666666666666667</v>
      </c>
      <c r="BB397" s="114">
        <f t="shared" si="191"/>
        <v>4.666666666666667</v>
      </c>
      <c r="BC397" s="98">
        <v>0</v>
      </c>
      <c r="BD397" s="98">
        <v>0</v>
      </c>
      <c r="BE397" s="98"/>
      <c r="BF397" s="98"/>
      <c r="BG397" s="98"/>
      <c r="BH397" s="98"/>
      <c r="BI397" s="98"/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/>
      <c r="BU397" s="98"/>
      <c r="BV397" s="98"/>
      <c r="BW397" s="98"/>
      <c r="BX397" s="98"/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0</v>
      </c>
      <c r="CJ397" s="91">
        <f t="shared" si="199"/>
        <v>0</v>
      </c>
      <c r="CK397" s="91">
        <f t="shared" si="200"/>
        <v>0</v>
      </c>
      <c r="CL397" s="91">
        <f t="shared" si="201"/>
        <v>0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79.666666666666671</v>
      </c>
      <c r="CT397" s="52">
        <f t="shared" si="208"/>
        <v>7</v>
      </c>
      <c r="CU397" s="53">
        <f t="shared" si="209"/>
        <v>8.7866108786610872E-2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/>
      <c r="M398" s="98"/>
      <c r="N398" s="98"/>
      <c r="O398" s="98"/>
      <c r="P398" s="98"/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/>
      <c r="AQ398" s="98"/>
      <c r="AR398" s="98"/>
      <c r="AS398" s="98"/>
      <c r="AT398" s="98"/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/>
      <c r="BF398" s="98"/>
      <c r="BG398" s="98"/>
      <c r="BH398" s="98"/>
      <c r="BI398" s="98"/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/>
      <c r="BU398" s="98"/>
      <c r="BV398" s="98"/>
      <c r="BW398" s="98"/>
      <c r="BX398" s="98"/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/>
      <c r="M399" s="98"/>
      <c r="N399" s="98"/>
      <c r="O399" s="98"/>
      <c r="P399" s="98"/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/>
      <c r="AQ399" s="98"/>
      <c r="AR399" s="98"/>
      <c r="AS399" s="98"/>
      <c r="AT399" s="98"/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/>
      <c r="BF399" s="98"/>
      <c r="BG399" s="98"/>
      <c r="BH399" s="98"/>
      <c r="BI399" s="98"/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/>
      <c r="BU399" s="98"/>
      <c r="BV399" s="98"/>
      <c r="BW399" s="98"/>
      <c r="BX399" s="98"/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/>
      <c r="M400" s="98"/>
      <c r="N400" s="98"/>
      <c r="O400" s="98"/>
      <c r="P400" s="98"/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/>
      <c r="AQ400" s="98"/>
      <c r="AR400" s="98"/>
      <c r="AS400" s="98"/>
      <c r="AT400" s="98"/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/>
      <c r="BF400" s="98"/>
      <c r="BG400" s="98"/>
      <c r="BH400" s="98"/>
      <c r="BI400" s="98"/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/>
      <c r="BU400" s="98"/>
      <c r="BV400" s="98"/>
      <c r="BW400" s="98"/>
      <c r="BX400" s="98"/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/>
      <c r="M401" s="98"/>
      <c r="N401" s="98"/>
      <c r="O401" s="98"/>
      <c r="P401" s="98"/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/>
      <c r="AQ401" s="98"/>
      <c r="AR401" s="98"/>
      <c r="AS401" s="98"/>
      <c r="AT401" s="98"/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/>
      <c r="BF401" s="98"/>
      <c r="BG401" s="98"/>
      <c r="BH401" s="98"/>
      <c r="BI401" s="98"/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/>
      <c r="BU401" s="98"/>
      <c r="BV401" s="98"/>
      <c r="BW401" s="98"/>
      <c r="BX401" s="98"/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/>
      <c r="M402" s="98"/>
      <c r="N402" s="98"/>
      <c r="O402" s="98"/>
      <c r="P402" s="98"/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/>
      <c r="AB402" s="98"/>
      <c r="AC402" s="98"/>
      <c r="AD402" s="98"/>
      <c r="AE402" s="98"/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/>
      <c r="AQ402" s="98"/>
      <c r="AR402" s="98"/>
      <c r="AS402" s="98"/>
      <c r="AT402" s="98"/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/>
      <c r="BF402" s="98"/>
      <c r="BG402" s="98"/>
      <c r="BH402" s="98"/>
      <c r="BI402" s="98"/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/>
      <c r="BU402" s="98"/>
      <c r="BV402" s="98"/>
      <c r="BW402" s="98"/>
      <c r="BX402" s="98"/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/>
      <c r="M403" s="98"/>
      <c r="N403" s="98"/>
      <c r="O403" s="98"/>
      <c r="P403" s="98"/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/>
      <c r="AQ403" s="98"/>
      <c r="AR403" s="98"/>
      <c r="AS403" s="98"/>
      <c r="AT403" s="98"/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/>
      <c r="BF403" s="98"/>
      <c r="BG403" s="98"/>
      <c r="BH403" s="98"/>
      <c r="BI403" s="98"/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/>
      <c r="BU403" s="98"/>
      <c r="BV403" s="98"/>
      <c r="BW403" s="98"/>
      <c r="BX403" s="98"/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/>
      <c r="M404" s="98"/>
      <c r="N404" s="98"/>
      <c r="O404" s="98"/>
      <c r="P404" s="98"/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/>
      <c r="AQ404" s="98"/>
      <c r="AR404" s="98"/>
      <c r="AS404" s="98"/>
      <c r="AT404" s="98"/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/>
      <c r="BF404" s="98"/>
      <c r="BG404" s="98"/>
      <c r="BH404" s="98"/>
      <c r="BI404" s="98"/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/>
      <c r="BU404" s="98"/>
      <c r="BV404" s="98"/>
      <c r="BW404" s="98"/>
      <c r="BX404" s="98"/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/>
      <c r="M405" s="98"/>
      <c r="N405" s="98"/>
      <c r="O405" s="98"/>
      <c r="P405" s="98"/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/>
      <c r="AQ405" s="98"/>
      <c r="AR405" s="98"/>
      <c r="AS405" s="98"/>
      <c r="AT405" s="98"/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/>
      <c r="BF405" s="98"/>
      <c r="BG405" s="98"/>
      <c r="BH405" s="98"/>
      <c r="BI405" s="98"/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/>
      <c r="BU405" s="98"/>
      <c r="BV405" s="98"/>
      <c r="BW405" s="98"/>
      <c r="BX405" s="98"/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/>
      <c r="M406" s="98"/>
      <c r="N406" s="98"/>
      <c r="O406" s="98"/>
      <c r="P406" s="98"/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/>
      <c r="AQ406" s="98"/>
      <c r="AR406" s="98"/>
      <c r="AS406" s="98"/>
      <c r="AT406" s="98"/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/>
      <c r="BF406" s="98"/>
      <c r="BG406" s="98"/>
      <c r="BH406" s="98"/>
      <c r="BI406" s="98"/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/>
      <c r="BU406" s="98"/>
      <c r="BV406" s="98"/>
      <c r="BW406" s="98"/>
      <c r="BX406" s="98"/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/>
      <c r="M407" s="98"/>
      <c r="N407" s="98"/>
      <c r="O407" s="98"/>
      <c r="P407" s="98"/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/>
      <c r="AQ407" s="98"/>
      <c r="AR407" s="98"/>
      <c r="AS407" s="98"/>
      <c r="AT407" s="98"/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/>
      <c r="BF407" s="98"/>
      <c r="BG407" s="98"/>
      <c r="BH407" s="98"/>
      <c r="BI407" s="98"/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/>
      <c r="BU407" s="98"/>
      <c r="BV407" s="98"/>
      <c r="BW407" s="98"/>
      <c r="BX407" s="98"/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/>
      <c r="M408" s="98"/>
      <c r="N408" s="98"/>
      <c r="O408" s="98"/>
      <c r="P408" s="98"/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/>
      <c r="AB408" s="98"/>
      <c r="AC408" s="98"/>
      <c r="AD408" s="98"/>
      <c r="AE408" s="98"/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/>
      <c r="AQ408" s="98"/>
      <c r="AR408" s="98"/>
      <c r="AS408" s="98"/>
      <c r="AT408" s="98"/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/>
      <c r="BF408" s="98"/>
      <c r="BG408" s="98"/>
      <c r="BH408" s="98"/>
      <c r="BI408" s="98"/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/>
      <c r="BU408" s="98"/>
      <c r="BV408" s="98"/>
      <c r="BW408" s="98"/>
      <c r="BX408" s="98"/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/>
      <c r="M409" s="98"/>
      <c r="N409" s="98"/>
      <c r="O409" s="98"/>
      <c r="P409" s="98"/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/>
      <c r="AQ409" s="98"/>
      <c r="AR409" s="98"/>
      <c r="AS409" s="98"/>
      <c r="AT409" s="98"/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/>
      <c r="BF409" s="98"/>
      <c r="BG409" s="98"/>
      <c r="BH409" s="98"/>
      <c r="BI409" s="98"/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/>
      <c r="BU409" s="98"/>
      <c r="BV409" s="98"/>
      <c r="BW409" s="98"/>
      <c r="BX409" s="98"/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/>
      <c r="M410" s="98"/>
      <c r="N410" s="98"/>
      <c r="O410" s="98"/>
      <c r="P410" s="98"/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/>
      <c r="AB410" s="98"/>
      <c r="AC410" s="98"/>
      <c r="AD410" s="98"/>
      <c r="AE410" s="98"/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/>
      <c r="AQ410" s="98"/>
      <c r="AR410" s="98"/>
      <c r="AS410" s="98"/>
      <c r="AT410" s="98"/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/>
      <c r="BF410" s="98"/>
      <c r="BG410" s="98"/>
      <c r="BH410" s="98"/>
      <c r="BI410" s="98"/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/>
      <c r="BU410" s="98"/>
      <c r="BV410" s="98"/>
      <c r="BW410" s="98"/>
      <c r="BX410" s="98"/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/>
      <c r="M411" s="98"/>
      <c r="N411" s="98"/>
      <c r="O411" s="98"/>
      <c r="P411" s="98"/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/>
      <c r="AQ411" s="98"/>
      <c r="AR411" s="98"/>
      <c r="AS411" s="98"/>
      <c r="AT411" s="98"/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/>
      <c r="BF411" s="98"/>
      <c r="BG411" s="98"/>
      <c r="BH411" s="98"/>
      <c r="BI411" s="98"/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/>
      <c r="BU411" s="98"/>
      <c r="BV411" s="98"/>
      <c r="BW411" s="98"/>
      <c r="BX411" s="98"/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/>
      <c r="M412" s="98"/>
      <c r="N412" s="98"/>
      <c r="O412" s="98"/>
      <c r="P412" s="98"/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/>
      <c r="AQ412" s="98"/>
      <c r="AR412" s="98"/>
      <c r="AS412" s="98"/>
      <c r="AT412" s="98"/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/>
      <c r="BF412" s="98"/>
      <c r="BG412" s="98"/>
      <c r="BH412" s="98"/>
      <c r="BI412" s="98"/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/>
      <c r="BU412" s="98"/>
      <c r="BV412" s="98"/>
      <c r="BW412" s="98"/>
      <c r="BX412" s="98"/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/>
      <c r="M413" s="98"/>
      <c r="N413" s="98"/>
      <c r="O413" s="98"/>
      <c r="P413" s="98"/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/>
      <c r="AQ413" s="98"/>
      <c r="AR413" s="98"/>
      <c r="AS413" s="98"/>
      <c r="AT413" s="98"/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/>
      <c r="BF413" s="98"/>
      <c r="BG413" s="98"/>
      <c r="BH413" s="98"/>
      <c r="BI413" s="98"/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/>
      <c r="BU413" s="98"/>
      <c r="BV413" s="98"/>
      <c r="BW413" s="98"/>
      <c r="BX413" s="98"/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/>
      <c r="M414" s="98"/>
      <c r="N414" s="98"/>
      <c r="O414" s="98"/>
      <c r="P414" s="98"/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/>
      <c r="AQ414" s="98"/>
      <c r="AR414" s="98"/>
      <c r="AS414" s="98"/>
      <c r="AT414" s="98"/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/>
      <c r="BF414" s="98"/>
      <c r="BG414" s="98"/>
      <c r="BH414" s="98"/>
      <c r="BI414" s="98"/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/>
      <c r="BU414" s="98"/>
      <c r="BV414" s="98"/>
      <c r="BW414" s="98"/>
      <c r="BX414" s="98"/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/>
      <c r="M415" s="98"/>
      <c r="N415" s="98"/>
      <c r="O415" s="98"/>
      <c r="P415" s="98"/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/>
      <c r="AB415" s="98"/>
      <c r="AC415" s="98"/>
      <c r="AD415" s="98"/>
      <c r="AE415" s="98"/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/>
      <c r="AQ415" s="98"/>
      <c r="AR415" s="98"/>
      <c r="AS415" s="98"/>
      <c r="AT415" s="98"/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/>
      <c r="BF415" s="98"/>
      <c r="BG415" s="98"/>
      <c r="BH415" s="98"/>
      <c r="BI415" s="98"/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/>
      <c r="BU415" s="98"/>
      <c r="BV415" s="98"/>
      <c r="BW415" s="98"/>
      <c r="BX415" s="98"/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/>
      <c r="M416" s="98"/>
      <c r="N416" s="98"/>
      <c r="O416" s="98"/>
      <c r="P416" s="98"/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/>
      <c r="AQ416" s="98"/>
      <c r="AR416" s="98"/>
      <c r="AS416" s="98"/>
      <c r="AT416" s="98"/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/>
      <c r="BF416" s="98"/>
      <c r="BG416" s="98"/>
      <c r="BH416" s="98"/>
      <c r="BI416" s="98"/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/>
      <c r="BU416" s="98"/>
      <c r="BV416" s="98"/>
      <c r="BW416" s="98"/>
      <c r="BX416" s="98"/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/>
      <c r="M417" s="98"/>
      <c r="N417" s="98"/>
      <c r="O417" s="98"/>
      <c r="P417" s="98"/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/>
      <c r="AQ417" s="98"/>
      <c r="AR417" s="98"/>
      <c r="AS417" s="98"/>
      <c r="AT417" s="98"/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/>
      <c r="BF417" s="98"/>
      <c r="BG417" s="98"/>
      <c r="BH417" s="98"/>
      <c r="BI417" s="98"/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/>
      <c r="BU417" s="98"/>
      <c r="BV417" s="98"/>
      <c r="BW417" s="98"/>
      <c r="BX417" s="98"/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/>
      <c r="M418" s="98"/>
      <c r="N418" s="98"/>
      <c r="O418" s="98"/>
      <c r="P418" s="98"/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/>
      <c r="AB418" s="98"/>
      <c r="AC418" s="98"/>
      <c r="AD418" s="98"/>
      <c r="AE418" s="98"/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/>
      <c r="AQ418" s="98"/>
      <c r="AR418" s="98"/>
      <c r="AS418" s="98"/>
      <c r="AT418" s="98"/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/>
      <c r="BF418" s="98"/>
      <c r="BG418" s="98"/>
      <c r="BH418" s="98"/>
      <c r="BI418" s="98"/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/>
      <c r="BU418" s="98"/>
      <c r="BV418" s="98"/>
      <c r="BW418" s="98"/>
      <c r="BX418" s="98"/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/>
      <c r="M419" s="98"/>
      <c r="N419" s="98"/>
      <c r="O419" s="98"/>
      <c r="P419" s="98"/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/>
      <c r="AQ419" s="98"/>
      <c r="AR419" s="98"/>
      <c r="AS419" s="98"/>
      <c r="AT419" s="98"/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/>
      <c r="BF419" s="98"/>
      <c r="BG419" s="98"/>
      <c r="BH419" s="98"/>
      <c r="BI419" s="98"/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/>
      <c r="BU419" s="98"/>
      <c r="BV419" s="98"/>
      <c r="BW419" s="98"/>
      <c r="BX419" s="98"/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/>
      <c r="M420" s="98"/>
      <c r="N420" s="98"/>
      <c r="O420" s="98"/>
      <c r="P420" s="98"/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/>
      <c r="AQ420" s="98"/>
      <c r="AR420" s="98"/>
      <c r="AS420" s="98"/>
      <c r="AT420" s="98"/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/>
      <c r="BF420" s="98"/>
      <c r="BG420" s="98"/>
      <c r="BH420" s="98"/>
      <c r="BI420" s="98"/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/>
      <c r="BU420" s="98"/>
      <c r="BV420" s="98"/>
      <c r="BW420" s="98"/>
      <c r="BX420" s="98"/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/>
      <c r="M421" s="98"/>
      <c r="N421" s="98"/>
      <c r="O421" s="98"/>
      <c r="P421" s="98"/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/>
      <c r="AQ421" s="98"/>
      <c r="AR421" s="98"/>
      <c r="AS421" s="98"/>
      <c r="AT421" s="98"/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/>
      <c r="BF421" s="98"/>
      <c r="BG421" s="98"/>
      <c r="BH421" s="98"/>
      <c r="BI421" s="98"/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/>
      <c r="BU421" s="98"/>
      <c r="BV421" s="98"/>
      <c r="BW421" s="98"/>
      <c r="BX421" s="98"/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/>
      <c r="M422" s="98"/>
      <c r="N422" s="98"/>
      <c r="O422" s="98"/>
      <c r="P422" s="98"/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/>
      <c r="AB422" s="98"/>
      <c r="AC422" s="98"/>
      <c r="AD422" s="98"/>
      <c r="AE422" s="98"/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/>
      <c r="AQ422" s="98"/>
      <c r="AR422" s="98"/>
      <c r="AS422" s="98"/>
      <c r="AT422" s="98"/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/>
      <c r="BF422" s="98"/>
      <c r="BG422" s="98"/>
      <c r="BH422" s="98"/>
      <c r="BI422" s="98"/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/>
      <c r="BU422" s="98"/>
      <c r="BV422" s="98"/>
      <c r="BW422" s="98"/>
      <c r="BX422" s="98"/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/>
      <c r="M423" s="98"/>
      <c r="N423" s="98"/>
      <c r="O423" s="98"/>
      <c r="P423" s="98"/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/>
      <c r="AQ423" s="98"/>
      <c r="AR423" s="98"/>
      <c r="AS423" s="98"/>
      <c r="AT423" s="98"/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/>
      <c r="BF423" s="98"/>
      <c r="BG423" s="98"/>
      <c r="BH423" s="98"/>
      <c r="BI423" s="98"/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/>
      <c r="BU423" s="98"/>
      <c r="BV423" s="98"/>
      <c r="BW423" s="98"/>
      <c r="BX423" s="98"/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0</v>
      </c>
      <c r="L424" s="98"/>
      <c r="M424" s="98"/>
      <c r="N424" s="98"/>
      <c r="O424" s="98"/>
      <c r="P424" s="98"/>
      <c r="Q424" s="98"/>
      <c r="R424" s="98"/>
      <c r="S424" s="98"/>
      <c r="T424" s="98"/>
      <c r="U424" s="98"/>
      <c r="V424" s="46">
        <f t="shared" si="224"/>
        <v>2</v>
      </c>
      <c r="W424" s="54">
        <v>10.666666666666666</v>
      </c>
      <c r="X424" s="114">
        <f t="shared" si="187"/>
        <v>12.666666666666666</v>
      </c>
      <c r="Y424" s="98">
        <v>17</v>
      </c>
      <c r="Z424" s="98">
        <v>1</v>
      </c>
      <c r="AA424" s="98"/>
      <c r="AB424" s="98"/>
      <c r="AC424" s="98"/>
      <c r="AD424" s="98"/>
      <c r="AE424" s="98"/>
      <c r="AF424" s="98"/>
      <c r="AG424" s="98"/>
      <c r="AH424" s="98"/>
      <c r="AI424" s="98"/>
      <c r="AJ424" s="98"/>
      <c r="AK424" s="46">
        <f t="shared" si="225"/>
        <v>18</v>
      </c>
      <c r="AL424" s="54">
        <v>15</v>
      </c>
      <c r="AM424" s="114">
        <f t="shared" si="189"/>
        <v>33</v>
      </c>
      <c r="AN424" s="98">
        <v>1</v>
      </c>
      <c r="AO424" s="98">
        <v>0</v>
      </c>
      <c r="AP424" s="98"/>
      <c r="AQ424" s="98"/>
      <c r="AR424" s="98"/>
      <c r="AS424" s="98"/>
      <c r="AT424" s="98"/>
      <c r="AU424" s="98"/>
      <c r="AV424" s="98"/>
      <c r="AW424" s="98"/>
      <c r="AX424" s="98"/>
      <c r="AY424" s="98"/>
      <c r="AZ424" s="46">
        <f t="shared" si="190"/>
        <v>1</v>
      </c>
      <c r="BA424" s="54">
        <v>0</v>
      </c>
      <c r="BB424" s="114">
        <f t="shared" si="191"/>
        <v>1</v>
      </c>
      <c r="BC424" s="98">
        <v>0</v>
      </c>
      <c r="BD424" s="98">
        <v>0</v>
      </c>
      <c r="BE424" s="98"/>
      <c r="BF424" s="98"/>
      <c r="BG424" s="98"/>
      <c r="BH424" s="98"/>
      <c r="BI424" s="98"/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/>
      <c r="BU424" s="98"/>
      <c r="BV424" s="98"/>
      <c r="BW424" s="98"/>
      <c r="BX424" s="98"/>
      <c r="BY424" s="98"/>
      <c r="BZ424" s="98"/>
      <c r="CA424" s="98"/>
      <c r="CB424" s="98"/>
      <c r="CC424" s="98"/>
      <c r="CD424" s="51">
        <f t="shared" si="227"/>
        <v>0</v>
      </c>
      <c r="CE424" s="54">
        <v>0.33333333333333331</v>
      </c>
      <c r="CF424" s="114">
        <f t="shared" si="195"/>
        <v>0.33333333333333331</v>
      </c>
      <c r="CG424" s="91">
        <f t="shared" si="292"/>
        <v>20</v>
      </c>
      <c r="CH424" s="91">
        <f t="shared" si="293"/>
        <v>1</v>
      </c>
      <c r="CI424" s="91">
        <f t="shared" si="294"/>
        <v>0</v>
      </c>
      <c r="CJ424" s="91">
        <f t="shared" si="295"/>
        <v>0</v>
      </c>
      <c r="CK424" s="91">
        <f t="shared" si="296"/>
        <v>0</v>
      </c>
      <c r="CL424" s="91">
        <f t="shared" si="297"/>
        <v>0</v>
      </c>
      <c r="CM424" s="91">
        <f t="shared" si="298"/>
        <v>0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25.999999999999996</v>
      </c>
      <c r="CT424" s="52">
        <f t="shared" si="254"/>
        <v>21</v>
      </c>
      <c r="CU424" s="53">
        <f t="shared" si="255"/>
        <v>0.80769230769230782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/>
      <c r="M425" s="98"/>
      <c r="N425" s="98"/>
      <c r="O425" s="98"/>
      <c r="P425" s="98"/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/>
      <c r="AQ425" s="98"/>
      <c r="AR425" s="98"/>
      <c r="AS425" s="98"/>
      <c r="AT425" s="98"/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/>
      <c r="BF425" s="98"/>
      <c r="BG425" s="98"/>
      <c r="BH425" s="98"/>
      <c r="BI425" s="98"/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/>
      <c r="BU425" s="98"/>
      <c r="BV425" s="98"/>
      <c r="BW425" s="98"/>
      <c r="BX425" s="98"/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/>
      <c r="M426" s="98"/>
      <c r="N426" s="98"/>
      <c r="O426" s="98"/>
      <c r="P426" s="98"/>
      <c r="Q426" s="98"/>
      <c r="R426" s="98"/>
      <c r="S426" s="98"/>
      <c r="T426" s="98"/>
      <c r="U426" s="98"/>
      <c r="V426" s="46">
        <f t="shared" si="224"/>
        <v>0</v>
      </c>
      <c r="W426" s="54">
        <v>0</v>
      </c>
      <c r="X426" s="114">
        <f t="shared" si="187"/>
        <v>0</v>
      </c>
      <c r="Y426" s="98">
        <v>7</v>
      </c>
      <c r="Z426" s="98">
        <v>5</v>
      </c>
      <c r="AA426" s="98"/>
      <c r="AB426" s="98"/>
      <c r="AC426" s="98"/>
      <c r="AD426" s="98"/>
      <c r="AE426" s="98"/>
      <c r="AF426" s="98"/>
      <c r="AG426" s="98"/>
      <c r="AH426" s="98"/>
      <c r="AI426" s="98"/>
      <c r="AJ426" s="98"/>
      <c r="AK426" s="46">
        <f t="shared" si="225"/>
        <v>12</v>
      </c>
      <c r="AL426" s="54">
        <v>0</v>
      </c>
      <c r="AM426" s="114">
        <f t="shared" si="189"/>
        <v>12</v>
      </c>
      <c r="AN426" s="98">
        <v>0</v>
      </c>
      <c r="AO426" s="98">
        <v>0</v>
      </c>
      <c r="AP426" s="98"/>
      <c r="AQ426" s="98"/>
      <c r="AR426" s="98"/>
      <c r="AS426" s="98"/>
      <c r="AT426" s="98"/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/>
      <c r="BF426" s="98"/>
      <c r="BG426" s="98"/>
      <c r="BH426" s="98"/>
      <c r="BI426" s="98"/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/>
      <c r="BU426" s="98"/>
      <c r="BV426" s="98"/>
      <c r="BW426" s="98"/>
      <c r="BX426" s="98"/>
      <c r="BY426" s="98"/>
      <c r="BZ426" s="98"/>
      <c r="CA426" s="98"/>
      <c r="CB426" s="98"/>
      <c r="CC426" s="98"/>
      <c r="CD426" s="51">
        <f t="shared" si="227"/>
        <v>4</v>
      </c>
      <c r="CE426" s="54">
        <v>0</v>
      </c>
      <c r="CF426" s="114">
        <f t="shared" si="195"/>
        <v>4</v>
      </c>
      <c r="CG426" s="91">
        <f t="shared" si="292"/>
        <v>7</v>
      </c>
      <c r="CH426" s="91">
        <f t="shared" si="293"/>
        <v>9</v>
      </c>
      <c r="CI426" s="91">
        <f t="shared" si="294"/>
        <v>0</v>
      </c>
      <c r="CJ426" s="91">
        <f t="shared" si="295"/>
        <v>0</v>
      </c>
      <c r="CK426" s="91">
        <f t="shared" si="296"/>
        <v>0</v>
      </c>
      <c r="CL426" s="91">
        <f t="shared" si="297"/>
        <v>0</v>
      </c>
      <c r="CM426" s="91">
        <f t="shared" si="298"/>
        <v>0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0</v>
      </c>
      <c r="CT426" s="52">
        <f t="shared" si="254"/>
        <v>16</v>
      </c>
      <c r="CU426" s="53">
        <f t="shared" si="255"/>
        <v>0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/>
      <c r="M427" s="98"/>
      <c r="N427" s="98"/>
      <c r="O427" s="98"/>
      <c r="P427" s="98"/>
      <c r="Q427" s="98"/>
      <c r="R427" s="98"/>
      <c r="S427" s="98"/>
      <c r="T427" s="98"/>
      <c r="U427" s="98"/>
      <c r="V427" s="46">
        <f t="shared" si="224"/>
        <v>1</v>
      </c>
      <c r="W427" s="54">
        <v>19.666666666666668</v>
      </c>
      <c r="X427" s="114">
        <f t="shared" si="187"/>
        <v>20.666666666666668</v>
      </c>
      <c r="Y427" s="98">
        <v>0</v>
      </c>
      <c r="Z427" s="98">
        <v>0</v>
      </c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46">
        <f t="shared" si="225"/>
        <v>0</v>
      </c>
      <c r="AL427" s="54">
        <v>30.666666666666668</v>
      </c>
      <c r="AM427" s="114">
        <f t="shared" si="189"/>
        <v>30.666666666666668</v>
      </c>
      <c r="AN427" s="98">
        <v>0</v>
      </c>
      <c r="AO427" s="98">
        <v>0</v>
      </c>
      <c r="AP427" s="98"/>
      <c r="AQ427" s="98"/>
      <c r="AR427" s="98"/>
      <c r="AS427" s="98"/>
      <c r="AT427" s="98"/>
      <c r="AU427" s="98"/>
      <c r="AV427" s="98"/>
      <c r="AW427" s="98"/>
      <c r="AX427" s="98"/>
      <c r="AY427" s="98"/>
      <c r="AZ427" s="46">
        <f t="shared" si="190"/>
        <v>0</v>
      </c>
      <c r="BA427" s="54">
        <v>0.33333333333333331</v>
      </c>
      <c r="BB427" s="114">
        <f t="shared" si="191"/>
        <v>0.33333333333333331</v>
      </c>
      <c r="BC427" s="98">
        <v>0</v>
      </c>
      <c r="BD427" s="98">
        <v>0</v>
      </c>
      <c r="BE427" s="98"/>
      <c r="BF427" s="98"/>
      <c r="BG427" s="98"/>
      <c r="BH427" s="98"/>
      <c r="BI427" s="98"/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/>
      <c r="BU427" s="98"/>
      <c r="BV427" s="98"/>
      <c r="BW427" s="98"/>
      <c r="BX427" s="98"/>
      <c r="BY427" s="98"/>
      <c r="BZ427" s="98"/>
      <c r="CA427" s="98"/>
      <c r="CB427" s="98"/>
      <c r="CC427" s="98"/>
      <c r="CD427" s="51">
        <f t="shared" si="227"/>
        <v>0</v>
      </c>
      <c r="CE427" s="54">
        <v>2.6666666666666665</v>
      </c>
      <c r="CF427" s="114">
        <f t="shared" si="195"/>
        <v>2.6666666666666665</v>
      </c>
      <c r="CG427" s="91">
        <f t="shared" si="292"/>
        <v>1</v>
      </c>
      <c r="CH427" s="91">
        <f t="shared" si="293"/>
        <v>0</v>
      </c>
      <c r="CI427" s="91">
        <f t="shared" si="294"/>
        <v>0</v>
      </c>
      <c r="CJ427" s="91">
        <f t="shared" si="295"/>
        <v>0</v>
      </c>
      <c r="CK427" s="91">
        <f t="shared" si="296"/>
        <v>0</v>
      </c>
      <c r="CL427" s="91">
        <f t="shared" si="297"/>
        <v>0</v>
      </c>
      <c r="CM427" s="91">
        <f t="shared" si="298"/>
        <v>0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53.333333333333336</v>
      </c>
      <c r="CT427" s="52">
        <f t="shared" si="254"/>
        <v>1</v>
      </c>
      <c r="CU427" s="53">
        <f t="shared" si="255"/>
        <v>1.8749999999999999E-2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/>
      <c r="M428" s="98"/>
      <c r="N428" s="98"/>
      <c r="O428" s="98"/>
      <c r="P428" s="98"/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/>
      <c r="AQ428" s="98"/>
      <c r="AR428" s="98"/>
      <c r="AS428" s="98"/>
      <c r="AT428" s="98"/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/>
      <c r="BF428" s="98"/>
      <c r="BG428" s="98"/>
      <c r="BH428" s="98"/>
      <c r="BI428" s="98"/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/>
      <c r="BU428" s="98"/>
      <c r="BV428" s="98"/>
      <c r="BW428" s="98"/>
      <c r="BX428" s="98"/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/>
      <c r="M429" s="98"/>
      <c r="N429" s="98"/>
      <c r="O429" s="98"/>
      <c r="P429" s="98"/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/>
      <c r="AQ429" s="98"/>
      <c r="AR429" s="98"/>
      <c r="AS429" s="98"/>
      <c r="AT429" s="98"/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/>
      <c r="BF429" s="98"/>
      <c r="BG429" s="98"/>
      <c r="BH429" s="98"/>
      <c r="BI429" s="98"/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/>
      <c r="BU429" s="98"/>
      <c r="BV429" s="98"/>
      <c r="BW429" s="98"/>
      <c r="BX429" s="98"/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/>
      <c r="M430" s="98"/>
      <c r="N430" s="98"/>
      <c r="O430" s="98"/>
      <c r="P430" s="98"/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/>
      <c r="AQ430" s="98"/>
      <c r="AR430" s="98"/>
      <c r="AS430" s="98"/>
      <c r="AT430" s="98"/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/>
      <c r="BF430" s="98"/>
      <c r="BG430" s="98"/>
      <c r="BH430" s="98"/>
      <c r="BI430" s="98"/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/>
      <c r="BU430" s="98"/>
      <c r="BV430" s="98"/>
      <c r="BW430" s="98"/>
      <c r="BX430" s="98"/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/>
      <c r="M431" s="98"/>
      <c r="N431" s="98"/>
      <c r="O431" s="98"/>
      <c r="P431" s="98"/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/>
      <c r="AB431" s="98"/>
      <c r="AC431" s="98"/>
      <c r="AD431" s="98"/>
      <c r="AE431" s="98"/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/>
      <c r="AQ431" s="98"/>
      <c r="AR431" s="98"/>
      <c r="AS431" s="98"/>
      <c r="AT431" s="98"/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/>
      <c r="BF431" s="98"/>
      <c r="BG431" s="98"/>
      <c r="BH431" s="98"/>
      <c r="BI431" s="98"/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/>
      <c r="BU431" s="98"/>
      <c r="BV431" s="98"/>
      <c r="BW431" s="98"/>
      <c r="BX431" s="98"/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4</v>
      </c>
      <c r="L432" s="98"/>
      <c r="M432" s="98"/>
      <c r="N432" s="98"/>
      <c r="O432" s="98"/>
      <c r="P432" s="98"/>
      <c r="Q432" s="98"/>
      <c r="R432" s="98"/>
      <c r="S432" s="98"/>
      <c r="T432" s="98"/>
      <c r="U432" s="98"/>
      <c r="V432" s="46">
        <f t="shared" si="224"/>
        <v>15</v>
      </c>
      <c r="W432" s="54">
        <v>67.333333333333329</v>
      </c>
      <c r="X432" s="114">
        <f t="shared" si="187"/>
        <v>82.333333333333329</v>
      </c>
      <c r="Y432" s="98">
        <v>1</v>
      </c>
      <c r="Z432" s="98">
        <v>1</v>
      </c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46">
        <f t="shared" si="225"/>
        <v>2</v>
      </c>
      <c r="AL432" s="54">
        <v>25.666666666666668</v>
      </c>
      <c r="AM432" s="114">
        <f t="shared" si="189"/>
        <v>27.666666666666668</v>
      </c>
      <c r="AN432" s="98">
        <v>0</v>
      </c>
      <c r="AO432" s="98">
        <v>0</v>
      </c>
      <c r="AP432" s="98"/>
      <c r="AQ432" s="98"/>
      <c r="AR432" s="98"/>
      <c r="AS432" s="98"/>
      <c r="AT432" s="98"/>
      <c r="AU432" s="98"/>
      <c r="AV432" s="98"/>
      <c r="AW432" s="98"/>
      <c r="AX432" s="98"/>
      <c r="AY432" s="98"/>
      <c r="AZ432" s="46">
        <f t="shared" si="190"/>
        <v>0</v>
      </c>
      <c r="BA432" s="54">
        <v>3.6666666666666665</v>
      </c>
      <c r="BB432" s="114">
        <f t="shared" si="191"/>
        <v>3.6666666666666665</v>
      </c>
      <c r="BC432" s="98">
        <v>0</v>
      </c>
      <c r="BD432" s="98">
        <v>0</v>
      </c>
      <c r="BE432" s="98"/>
      <c r="BF432" s="98"/>
      <c r="BG432" s="98"/>
      <c r="BH432" s="98"/>
      <c r="BI432" s="98"/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/>
      <c r="BU432" s="98"/>
      <c r="BV432" s="98"/>
      <c r="BW432" s="98"/>
      <c r="BX432" s="98"/>
      <c r="BY432" s="98"/>
      <c r="BZ432" s="98"/>
      <c r="CA432" s="98"/>
      <c r="CB432" s="98"/>
      <c r="CC432" s="98"/>
      <c r="CD432" s="51">
        <f t="shared" si="227"/>
        <v>0</v>
      </c>
      <c r="CE432" s="54">
        <v>1</v>
      </c>
      <c r="CF432" s="114">
        <f t="shared" si="195"/>
        <v>1</v>
      </c>
      <c r="CG432" s="91">
        <f t="shared" si="310"/>
        <v>12</v>
      </c>
      <c r="CH432" s="91">
        <f t="shared" si="311"/>
        <v>5</v>
      </c>
      <c r="CI432" s="91">
        <f t="shared" si="312"/>
        <v>0</v>
      </c>
      <c r="CJ432" s="91">
        <f t="shared" si="313"/>
        <v>0</v>
      </c>
      <c r="CK432" s="91">
        <f t="shared" si="314"/>
        <v>0</v>
      </c>
      <c r="CL432" s="91">
        <f t="shared" si="315"/>
        <v>0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97.666666666666671</v>
      </c>
      <c r="CT432" s="52">
        <f t="shared" si="254"/>
        <v>17</v>
      </c>
      <c r="CU432" s="53">
        <f t="shared" si="255"/>
        <v>0.17406143344709896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/>
      <c r="M433" s="98"/>
      <c r="N433" s="98"/>
      <c r="O433" s="98"/>
      <c r="P433" s="98"/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/>
      <c r="AQ433" s="98"/>
      <c r="AR433" s="98"/>
      <c r="AS433" s="98"/>
      <c r="AT433" s="98"/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/>
      <c r="BF433" s="98"/>
      <c r="BG433" s="98"/>
      <c r="BH433" s="98"/>
      <c r="BI433" s="98"/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/>
      <c r="BU433" s="98"/>
      <c r="BV433" s="98"/>
      <c r="BW433" s="98"/>
      <c r="BX433" s="98"/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/>
      <c r="AB434" s="98"/>
      <c r="AC434" s="98"/>
      <c r="AD434" s="98"/>
      <c r="AE434" s="98"/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/>
      <c r="AQ434" s="98"/>
      <c r="AR434" s="98"/>
      <c r="AS434" s="98"/>
      <c r="AT434" s="98"/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/>
      <c r="BF434" s="98"/>
      <c r="BG434" s="98"/>
      <c r="BH434" s="98"/>
      <c r="BI434" s="98"/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/>
      <c r="BU434" s="98"/>
      <c r="BV434" s="98"/>
      <c r="BW434" s="98"/>
      <c r="BX434" s="98"/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/>
      <c r="M435" s="98"/>
      <c r="N435" s="98"/>
      <c r="O435" s="98"/>
      <c r="P435" s="98"/>
      <c r="Q435" s="98"/>
      <c r="R435" s="98"/>
      <c r="S435" s="98"/>
      <c r="T435" s="98"/>
      <c r="U435" s="98"/>
      <c r="V435" s="46">
        <f t="shared" ref="V435:V446" si="334">SUM(J435:U435)</f>
        <v>15</v>
      </c>
      <c r="W435" s="54">
        <v>35</v>
      </c>
      <c r="X435" s="114">
        <f t="shared" ref="X435:X446" si="335">SUM(L435:W435)</f>
        <v>50</v>
      </c>
      <c r="Y435" s="98">
        <v>1</v>
      </c>
      <c r="Z435" s="98">
        <v>0</v>
      </c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46">
        <f t="shared" ref="AK435:AK446" si="336">SUM(Y435:AJ435)</f>
        <v>1</v>
      </c>
      <c r="AL435" s="54">
        <v>18</v>
      </c>
      <c r="AM435" s="114">
        <f t="shared" ref="AM435:AM446" si="337">SUM(AA435:AL435)</f>
        <v>19</v>
      </c>
      <c r="AN435" s="98">
        <v>0</v>
      </c>
      <c r="AO435" s="98">
        <v>0</v>
      </c>
      <c r="AP435" s="98"/>
      <c r="AQ435" s="98"/>
      <c r="AR435" s="98"/>
      <c r="AS435" s="98"/>
      <c r="AT435" s="98"/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0.66666666666666663</v>
      </c>
      <c r="BB435" s="114">
        <f t="shared" ref="BB435:BB446" si="339">SUM(AP435:BA435)</f>
        <v>0.66666666666666663</v>
      </c>
      <c r="BC435" s="98">
        <v>0</v>
      </c>
      <c r="BD435" s="98">
        <v>0</v>
      </c>
      <c r="BE435" s="98"/>
      <c r="BF435" s="98"/>
      <c r="BG435" s="98"/>
      <c r="BH435" s="98"/>
      <c r="BI435" s="98"/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/>
      <c r="BU435" s="98"/>
      <c r="BV435" s="98"/>
      <c r="BW435" s="98"/>
      <c r="BX435" s="98"/>
      <c r="BY435" s="98"/>
      <c r="BZ435" s="98"/>
      <c r="CA435" s="98"/>
      <c r="CB435" s="98"/>
      <c r="CC435" s="98"/>
      <c r="CD435" s="51">
        <f t="shared" ref="CD435:CD446" si="342">SUM(BR435:CC435)</f>
        <v>3</v>
      </c>
      <c r="CE435" s="54">
        <v>0</v>
      </c>
      <c r="CF435" s="114">
        <f t="shared" ref="CF435:CF446" si="343">SUM(BT435:CE435)</f>
        <v>3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0</v>
      </c>
      <c r="CJ435" s="91">
        <f t="shared" ref="CJ435:CJ446" si="347">+M435+AB435+AQ435+BF435+BU435</f>
        <v>0</v>
      </c>
      <c r="CK435" s="91">
        <f t="shared" ref="CK435:CK446" si="348">+N435+AC435+AR435+BG435+BV435</f>
        <v>0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53.666666666666664</v>
      </c>
      <c r="CT435" s="52">
        <f t="shared" ref="CT435:CT446" si="356">V435+AK435+AZ435+BO435+CD435</f>
        <v>19</v>
      </c>
      <c r="CU435" s="53">
        <f t="shared" ref="CU435:CU446" si="357">IFERROR(CT435/CS435,0)</f>
        <v>0.35403726708074534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/>
      <c r="M436" s="98"/>
      <c r="N436" s="98"/>
      <c r="O436" s="98"/>
      <c r="P436" s="98"/>
      <c r="Q436" s="98"/>
      <c r="R436" s="98"/>
      <c r="S436" s="98"/>
      <c r="T436" s="98"/>
      <c r="U436" s="98"/>
      <c r="V436" s="46">
        <f t="shared" si="334"/>
        <v>5</v>
      </c>
      <c r="W436" s="54">
        <v>38</v>
      </c>
      <c r="X436" s="114">
        <f t="shared" si="335"/>
        <v>43</v>
      </c>
      <c r="Y436" s="98">
        <v>1</v>
      </c>
      <c r="Z436" s="98">
        <v>1</v>
      </c>
      <c r="AA436" s="98"/>
      <c r="AB436" s="98"/>
      <c r="AC436" s="98"/>
      <c r="AD436" s="98"/>
      <c r="AE436" s="98"/>
      <c r="AF436" s="98"/>
      <c r="AG436" s="98"/>
      <c r="AH436" s="98"/>
      <c r="AI436" s="98"/>
      <c r="AJ436" s="98"/>
      <c r="AK436" s="46">
        <f t="shared" si="336"/>
        <v>2</v>
      </c>
      <c r="AL436" s="54">
        <v>10.333333333333334</v>
      </c>
      <c r="AM436" s="114">
        <f t="shared" si="337"/>
        <v>12.333333333333334</v>
      </c>
      <c r="AN436" s="98">
        <v>0</v>
      </c>
      <c r="AO436" s="98">
        <v>0</v>
      </c>
      <c r="AP436" s="98"/>
      <c r="AQ436" s="98"/>
      <c r="AR436" s="98"/>
      <c r="AS436" s="98"/>
      <c r="AT436" s="98"/>
      <c r="AU436" s="98"/>
      <c r="AV436" s="98"/>
      <c r="AW436" s="98"/>
      <c r="AX436" s="98"/>
      <c r="AY436" s="98"/>
      <c r="AZ436" s="46">
        <f t="shared" si="338"/>
        <v>0</v>
      </c>
      <c r="BA436" s="54">
        <v>0</v>
      </c>
      <c r="BB436" s="114">
        <f t="shared" si="339"/>
        <v>0</v>
      </c>
      <c r="BC436" s="98">
        <v>0</v>
      </c>
      <c r="BD436" s="98">
        <v>0</v>
      </c>
      <c r="BE436" s="98"/>
      <c r="BF436" s="98"/>
      <c r="BG436" s="98"/>
      <c r="BH436" s="98"/>
      <c r="BI436" s="98"/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/>
      <c r="BU436" s="98"/>
      <c r="BV436" s="98"/>
      <c r="BW436" s="98"/>
      <c r="BX436" s="98"/>
      <c r="BY436" s="98"/>
      <c r="BZ436" s="98"/>
      <c r="CA436" s="98"/>
      <c r="CB436" s="98"/>
      <c r="CC436" s="98"/>
      <c r="CD436" s="51">
        <f t="shared" si="342"/>
        <v>0</v>
      </c>
      <c r="CE436" s="54">
        <v>2.3333333333333335</v>
      </c>
      <c r="CF436" s="114">
        <f t="shared" si="343"/>
        <v>2.3333333333333335</v>
      </c>
      <c r="CG436" s="91">
        <f t="shared" si="344"/>
        <v>4</v>
      </c>
      <c r="CH436" s="91">
        <f t="shared" si="345"/>
        <v>3</v>
      </c>
      <c r="CI436" s="91">
        <f t="shared" si="346"/>
        <v>0</v>
      </c>
      <c r="CJ436" s="91">
        <f t="shared" si="347"/>
        <v>0</v>
      </c>
      <c r="CK436" s="91">
        <f t="shared" si="348"/>
        <v>0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50.666666666666671</v>
      </c>
      <c r="CT436" s="52">
        <f t="shared" si="356"/>
        <v>7</v>
      </c>
      <c r="CU436" s="53">
        <f t="shared" si="357"/>
        <v>0.13815789473684209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0</v>
      </c>
      <c r="K437" s="98">
        <v>0</v>
      </c>
      <c r="L437" s="98"/>
      <c r="M437" s="98"/>
      <c r="N437" s="98"/>
      <c r="O437" s="98"/>
      <c r="P437" s="98"/>
      <c r="Q437" s="98"/>
      <c r="R437" s="98"/>
      <c r="S437" s="98"/>
      <c r="T437" s="98"/>
      <c r="U437" s="98"/>
      <c r="V437" s="46">
        <f t="shared" si="334"/>
        <v>0</v>
      </c>
      <c r="W437" s="54">
        <v>59.333333333333336</v>
      </c>
      <c r="X437" s="114">
        <f t="shared" si="335"/>
        <v>59.333333333333336</v>
      </c>
      <c r="Y437" s="98">
        <v>0</v>
      </c>
      <c r="Z437" s="98">
        <v>8</v>
      </c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46">
        <f t="shared" si="336"/>
        <v>8</v>
      </c>
      <c r="AL437" s="54">
        <v>40.666666666666664</v>
      </c>
      <c r="AM437" s="114">
        <f t="shared" si="337"/>
        <v>48.666666666666664</v>
      </c>
      <c r="AN437" s="98">
        <v>0</v>
      </c>
      <c r="AO437" s="98">
        <v>0</v>
      </c>
      <c r="AP437" s="98"/>
      <c r="AQ437" s="98"/>
      <c r="AR437" s="98"/>
      <c r="AS437" s="98"/>
      <c r="AT437" s="98"/>
      <c r="AU437" s="98"/>
      <c r="AV437" s="98"/>
      <c r="AW437" s="98"/>
      <c r="AX437" s="98"/>
      <c r="AY437" s="98"/>
      <c r="AZ437" s="46">
        <f t="shared" si="338"/>
        <v>0</v>
      </c>
      <c r="BA437" s="54">
        <v>2</v>
      </c>
      <c r="BB437" s="114">
        <f t="shared" si="339"/>
        <v>2</v>
      </c>
      <c r="BC437" s="98">
        <v>0</v>
      </c>
      <c r="BD437" s="98">
        <v>0</v>
      </c>
      <c r="BE437" s="98"/>
      <c r="BF437" s="98"/>
      <c r="BG437" s="98"/>
      <c r="BH437" s="98"/>
      <c r="BI437" s="98"/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/>
      <c r="BU437" s="98"/>
      <c r="BV437" s="98"/>
      <c r="BW437" s="98"/>
      <c r="BX437" s="98"/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0</v>
      </c>
      <c r="CH437" s="91">
        <f t="shared" si="345"/>
        <v>8</v>
      </c>
      <c r="CI437" s="91">
        <f t="shared" si="346"/>
        <v>0</v>
      </c>
      <c r="CJ437" s="91">
        <f t="shared" si="347"/>
        <v>0</v>
      </c>
      <c r="CK437" s="91">
        <f t="shared" si="348"/>
        <v>0</v>
      </c>
      <c r="CL437" s="91">
        <f t="shared" si="349"/>
        <v>0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102</v>
      </c>
      <c r="CT437" s="52">
        <f t="shared" si="356"/>
        <v>8</v>
      </c>
      <c r="CU437" s="53">
        <f t="shared" si="357"/>
        <v>7.8431372549019607E-2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/>
      <c r="M438" s="98"/>
      <c r="N438" s="98"/>
      <c r="O438" s="98"/>
      <c r="P438" s="98"/>
      <c r="Q438" s="98"/>
      <c r="R438" s="98"/>
      <c r="S438" s="98"/>
      <c r="T438" s="98"/>
      <c r="U438" s="98"/>
      <c r="V438" s="46">
        <f t="shared" si="334"/>
        <v>0</v>
      </c>
      <c r="W438" s="54">
        <v>1</v>
      </c>
      <c r="X438" s="114">
        <f t="shared" si="335"/>
        <v>1</v>
      </c>
      <c r="Y438" s="98">
        <v>4</v>
      </c>
      <c r="Z438" s="98">
        <v>3</v>
      </c>
      <c r="AA438" s="98"/>
      <c r="AB438" s="98"/>
      <c r="AC438" s="98"/>
      <c r="AD438" s="98"/>
      <c r="AE438" s="98"/>
      <c r="AF438" s="98"/>
      <c r="AG438" s="98"/>
      <c r="AH438" s="98"/>
      <c r="AI438" s="98"/>
      <c r="AJ438" s="98"/>
      <c r="AK438" s="46">
        <f t="shared" si="336"/>
        <v>7</v>
      </c>
      <c r="AL438" s="54">
        <v>18.333333333333332</v>
      </c>
      <c r="AM438" s="114">
        <f t="shared" si="337"/>
        <v>25.333333333333332</v>
      </c>
      <c r="AN438" s="98">
        <v>0</v>
      </c>
      <c r="AO438" s="98">
        <v>0</v>
      </c>
      <c r="AP438" s="98"/>
      <c r="AQ438" s="98"/>
      <c r="AR438" s="98"/>
      <c r="AS438" s="98"/>
      <c r="AT438" s="98"/>
      <c r="AU438" s="98"/>
      <c r="AV438" s="98"/>
      <c r="AW438" s="98"/>
      <c r="AX438" s="98"/>
      <c r="AY438" s="98"/>
      <c r="AZ438" s="46">
        <f t="shared" si="338"/>
        <v>0</v>
      </c>
      <c r="BA438" s="54">
        <v>1</v>
      </c>
      <c r="BB438" s="114">
        <f t="shared" si="339"/>
        <v>1</v>
      </c>
      <c r="BC438" s="98">
        <v>0</v>
      </c>
      <c r="BD438" s="98">
        <v>0</v>
      </c>
      <c r="BE438" s="98"/>
      <c r="BF438" s="98"/>
      <c r="BG438" s="98"/>
      <c r="BH438" s="98"/>
      <c r="BI438" s="98"/>
      <c r="BJ438" s="98"/>
      <c r="BK438" s="98"/>
      <c r="BL438" s="98"/>
      <c r="BM438" s="98"/>
      <c r="BN438" s="98"/>
      <c r="BO438" s="51">
        <f t="shared" si="340"/>
        <v>0</v>
      </c>
      <c r="BP438" s="54">
        <v>0.33333333333333331</v>
      </c>
      <c r="BQ438" s="114">
        <f t="shared" si="341"/>
        <v>0.33333333333333331</v>
      </c>
      <c r="BR438" s="98">
        <v>0</v>
      </c>
      <c r="BS438" s="98">
        <v>0</v>
      </c>
      <c r="BT438" s="98"/>
      <c r="BU438" s="98"/>
      <c r="BV438" s="98"/>
      <c r="BW438" s="98"/>
      <c r="BX438" s="98"/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0</v>
      </c>
      <c r="CJ438" s="91">
        <f t="shared" si="347"/>
        <v>0</v>
      </c>
      <c r="CK438" s="91">
        <f t="shared" si="348"/>
        <v>0</v>
      </c>
      <c r="CL438" s="91">
        <f t="shared" si="349"/>
        <v>0</v>
      </c>
      <c r="CM438" s="91">
        <f t="shared" si="350"/>
        <v>0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20.666666666666664</v>
      </c>
      <c r="CT438" s="52">
        <f t="shared" si="356"/>
        <v>7</v>
      </c>
      <c r="CU438" s="53">
        <f t="shared" si="357"/>
        <v>0.33870967741935487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/>
      <c r="M439" s="98"/>
      <c r="N439" s="98"/>
      <c r="O439" s="98"/>
      <c r="P439" s="98"/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/>
      <c r="AQ439" s="98"/>
      <c r="AR439" s="98"/>
      <c r="AS439" s="98"/>
      <c r="AT439" s="98"/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/>
      <c r="BF439" s="98"/>
      <c r="BG439" s="98"/>
      <c r="BH439" s="98"/>
      <c r="BI439" s="98"/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/>
      <c r="BU439" s="98"/>
      <c r="BV439" s="98"/>
      <c r="BW439" s="98"/>
      <c r="BX439" s="98"/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/>
      <c r="M440" s="98"/>
      <c r="N440" s="98"/>
      <c r="O440" s="98"/>
      <c r="P440" s="98"/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/>
      <c r="AQ440" s="98"/>
      <c r="AR440" s="98"/>
      <c r="AS440" s="98"/>
      <c r="AT440" s="98"/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/>
      <c r="BF440" s="98"/>
      <c r="BG440" s="98"/>
      <c r="BH440" s="98"/>
      <c r="BI440" s="98"/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/>
      <c r="BU440" s="98"/>
      <c r="BV440" s="98"/>
      <c r="BW440" s="98"/>
      <c r="BX440" s="98"/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/>
      <c r="M441" s="98"/>
      <c r="N441" s="98"/>
      <c r="O441" s="98"/>
      <c r="P441" s="98"/>
      <c r="Q441" s="98"/>
      <c r="R441" s="98"/>
      <c r="S441" s="98"/>
      <c r="T441" s="98"/>
      <c r="U441" s="98"/>
      <c r="V441" s="46">
        <f t="shared" si="334"/>
        <v>0</v>
      </c>
      <c r="W441" s="54">
        <v>5</v>
      </c>
      <c r="X441" s="114">
        <f t="shared" si="335"/>
        <v>5</v>
      </c>
      <c r="Y441" s="98">
        <v>5</v>
      </c>
      <c r="Z441" s="98">
        <v>0</v>
      </c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46">
        <f t="shared" si="336"/>
        <v>5</v>
      </c>
      <c r="AL441" s="54">
        <v>47.666666666666664</v>
      </c>
      <c r="AM441" s="114">
        <f t="shared" si="337"/>
        <v>52.666666666666664</v>
      </c>
      <c r="AN441" s="98">
        <v>1</v>
      </c>
      <c r="AO441" s="98">
        <v>0</v>
      </c>
      <c r="AP441" s="98"/>
      <c r="AQ441" s="98"/>
      <c r="AR441" s="98"/>
      <c r="AS441" s="98"/>
      <c r="AT441" s="98"/>
      <c r="AU441" s="98"/>
      <c r="AV441" s="98"/>
      <c r="AW441" s="98"/>
      <c r="AX441" s="98"/>
      <c r="AY441" s="98"/>
      <c r="AZ441" s="46">
        <f t="shared" si="338"/>
        <v>1</v>
      </c>
      <c r="BA441" s="54">
        <v>0</v>
      </c>
      <c r="BB441" s="114">
        <f t="shared" si="339"/>
        <v>1</v>
      </c>
      <c r="BC441" s="98">
        <v>0</v>
      </c>
      <c r="BD441" s="98">
        <v>0</v>
      </c>
      <c r="BE441" s="98"/>
      <c r="BF441" s="98"/>
      <c r="BG441" s="98"/>
      <c r="BH441" s="98"/>
      <c r="BI441" s="98"/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/>
      <c r="BU441" s="98"/>
      <c r="BV441" s="98"/>
      <c r="BW441" s="98"/>
      <c r="BX441" s="98"/>
      <c r="BY441" s="98"/>
      <c r="BZ441" s="98"/>
      <c r="CA441" s="98"/>
      <c r="CB441" s="98"/>
      <c r="CC441" s="98"/>
      <c r="CD441" s="51">
        <f t="shared" si="342"/>
        <v>0</v>
      </c>
      <c r="CE441" s="54">
        <v>0.33333333333333331</v>
      </c>
      <c r="CF441" s="114">
        <f t="shared" si="343"/>
        <v>0.33333333333333331</v>
      </c>
      <c r="CG441" s="91">
        <f t="shared" si="344"/>
        <v>6</v>
      </c>
      <c r="CH441" s="91">
        <f t="shared" si="345"/>
        <v>0</v>
      </c>
      <c r="CI441" s="91">
        <f t="shared" si="346"/>
        <v>0</v>
      </c>
      <c r="CJ441" s="91">
        <f t="shared" si="347"/>
        <v>0</v>
      </c>
      <c r="CK441" s="91">
        <f t="shared" si="348"/>
        <v>0</v>
      </c>
      <c r="CL441" s="91">
        <f t="shared" si="349"/>
        <v>0</v>
      </c>
      <c r="CM441" s="91">
        <f t="shared" si="350"/>
        <v>0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53</v>
      </c>
      <c r="CT441" s="52">
        <f t="shared" si="356"/>
        <v>6</v>
      </c>
      <c r="CU441" s="53">
        <f t="shared" si="357"/>
        <v>0.11320754716981132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/>
      <c r="M442" s="98"/>
      <c r="N442" s="98"/>
      <c r="O442" s="98"/>
      <c r="P442" s="98"/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/>
      <c r="AB442" s="98"/>
      <c r="AC442" s="98"/>
      <c r="AD442" s="98"/>
      <c r="AE442" s="98"/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/>
      <c r="AQ442" s="98"/>
      <c r="AR442" s="98"/>
      <c r="AS442" s="98"/>
      <c r="AT442" s="98"/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/>
      <c r="BF442" s="98"/>
      <c r="BG442" s="98"/>
      <c r="BH442" s="98"/>
      <c r="BI442" s="98"/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/>
      <c r="BU442" s="98"/>
      <c r="BV442" s="98"/>
      <c r="BW442" s="98"/>
      <c r="BX442" s="98"/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/>
      <c r="M443" s="98"/>
      <c r="N443" s="98"/>
      <c r="O443" s="98"/>
      <c r="P443" s="98"/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/>
      <c r="AQ443" s="98"/>
      <c r="AR443" s="98"/>
      <c r="AS443" s="98"/>
      <c r="AT443" s="98"/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/>
      <c r="BF443" s="98"/>
      <c r="BG443" s="98"/>
      <c r="BH443" s="98"/>
      <c r="BI443" s="98"/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/>
      <c r="BU443" s="98"/>
      <c r="BV443" s="98"/>
      <c r="BW443" s="98"/>
      <c r="BX443" s="98"/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/>
      <c r="M444" s="98"/>
      <c r="N444" s="98"/>
      <c r="O444" s="98"/>
      <c r="P444" s="98"/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/>
      <c r="AQ444" s="98"/>
      <c r="AR444" s="98"/>
      <c r="AS444" s="98"/>
      <c r="AT444" s="98"/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/>
      <c r="BF444" s="98"/>
      <c r="BG444" s="98"/>
      <c r="BH444" s="98"/>
      <c r="BI444" s="98"/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/>
      <c r="BU444" s="98"/>
      <c r="BV444" s="98"/>
      <c r="BW444" s="98"/>
      <c r="BX444" s="98"/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/>
      <c r="M445" s="98"/>
      <c r="N445" s="98"/>
      <c r="O445" s="98"/>
      <c r="P445" s="98"/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/>
      <c r="AQ445" s="98"/>
      <c r="AR445" s="98"/>
      <c r="AS445" s="98"/>
      <c r="AT445" s="98"/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/>
      <c r="BF445" s="98"/>
      <c r="BG445" s="98"/>
      <c r="BH445" s="98"/>
      <c r="BI445" s="98"/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/>
      <c r="BU445" s="98"/>
      <c r="BV445" s="98"/>
      <c r="BW445" s="98"/>
      <c r="BX445" s="98"/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/>
      <c r="M446" s="98"/>
      <c r="N446" s="98"/>
      <c r="O446" s="98"/>
      <c r="P446" s="98"/>
      <c r="Q446" s="98"/>
      <c r="R446" s="98"/>
      <c r="S446" s="98"/>
      <c r="T446" s="98"/>
      <c r="U446" s="98"/>
      <c r="V446" s="46">
        <f t="shared" si="334"/>
        <v>0</v>
      </c>
      <c r="W446" s="54">
        <v>1.3333333333333333</v>
      </c>
      <c r="X446" s="114">
        <f t="shared" si="335"/>
        <v>1.3333333333333333</v>
      </c>
      <c r="Y446" s="98">
        <v>1</v>
      </c>
      <c r="Z446" s="98">
        <v>0</v>
      </c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46">
        <f t="shared" si="336"/>
        <v>1</v>
      </c>
      <c r="AL446" s="54">
        <v>53.666666666666664</v>
      </c>
      <c r="AM446" s="114">
        <f t="shared" si="337"/>
        <v>54.666666666666664</v>
      </c>
      <c r="AN446" s="98">
        <v>0</v>
      </c>
      <c r="AO446" s="98">
        <v>0</v>
      </c>
      <c r="AP446" s="98"/>
      <c r="AQ446" s="98"/>
      <c r="AR446" s="98"/>
      <c r="AS446" s="98"/>
      <c r="AT446" s="98"/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/>
      <c r="BF446" s="98"/>
      <c r="BG446" s="98"/>
      <c r="BH446" s="98"/>
      <c r="BI446" s="98"/>
      <c r="BJ446" s="98"/>
      <c r="BK446" s="98"/>
      <c r="BL446" s="98"/>
      <c r="BM446" s="98"/>
      <c r="BN446" s="98"/>
      <c r="BO446" s="51">
        <f t="shared" si="340"/>
        <v>0</v>
      </c>
      <c r="BP446" s="54">
        <v>0.33333333333333331</v>
      </c>
      <c r="BQ446" s="114">
        <f t="shared" si="341"/>
        <v>0.33333333333333331</v>
      </c>
      <c r="BR446" s="98">
        <v>0</v>
      </c>
      <c r="BS446" s="98">
        <v>0</v>
      </c>
      <c r="BT446" s="98"/>
      <c r="BU446" s="98"/>
      <c r="BV446" s="98"/>
      <c r="BW446" s="98"/>
      <c r="BX446" s="98"/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0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55.333333333333336</v>
      </c>
      <c r="CT446" s="52">
        <f t="shared" si="356"/>
        <v>1</v>
      </c>
      <c r="CU446" s="53">
        <f t="shared" si="357"/>
        <v>1.8072289156626505E-2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/>
      <c r="M447" s="98"/>
      <c r="N447" s="98"/>
      <c r="O447" s="98"/>
      <c r="P447" s="98"/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/>
      <c r="AQ447" s="98"/>
      <c r="AR447" s="98"/>
      <c r="AS447" s="98"/>
      <c r="AT447" s="98"/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/>
      <c r="BF447" s="98"/>
      <c r="BG447" s="98"/>
      <c r="BH447" s="98"/>
      <c r="BI447" s="98"/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/>
      <c r="BU447" s="98"/>
      <c r="BV447" s="98"/>
      <c r="BW447" s="98"/>
      <c r="BX447" s="98"/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/>
      <c r="M448" s="98"/>
      <c r="N448" s="98"/>
      <c r="O448" s="98"/>
      <c r="P448" s="98"/>
      <c r="Q448" s="98"/>
      <c r="R448" s="98"/>
      <c r="S448" s="98"/>
      <c r="T448" s="98"/>
      <c r="U448" s="98"/>
      <c r="V448" s="46">
        <f t="shared" si="358"/>
        <v>0</v>
      </c>
      <c r="W448" s="54">
        <v>40</v>
      </c>
      <c r="X448" s="114">
        <f t="shared" si="359"/>
        <v>40</v>
      </c>
      <c r="Y448" s="98">
        <v>0</v>
      </c>
      <c r="Z448" s="98">
        <v>0</v>
      </c>
      <c r="AA448" s="98"/>
      <c r="AB448" s="98"/>
      <c r="AC448" s="98"/>
      <c r="AD448" s="98"/>
      <c r="AE448" s="98"/>
      <c r="AF448" s="98"/>
      <c r="AG448" s="98"/>
      <c r="AH448" s="98"/>
      <c r="AI448" s="98"/>
      <c r="AJ448" s="98"/>
      <c r="AK448" s="46">
        <f t="shared" si="360"/>
        <v>0</v>
      </c>
      <c r="AL448" s="54">
        <v>22</v>
      </c>
      <c r="AM448" s="114">
        <f t="shared" si="361"/>
        <v>22</v>
      </c>
      <c r="AN448" s="98">
        <v>0</v>
      </c>
      <c r="AO448" s="98">
        <v>0</v>
      </c>
      <c r="AP448" s="98"/>
      <c r="AQ448" s="98"/>
      <c r="AR448" s="98"/>
      <c r="AS448" s="98"/>
      <c r="AT448" s="98"/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/>
      <c r="BF448" s="98"/>
      <c r="BG448" s="98"/>
      <c r="BH448" s="98"/>
      <c r="BI448" s="98"/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/>
      <c r="BU448" s="98"/>
      <c r="BV448" s="98"/>
      <c r="BW448" s="98"/>
      <c r="BX448" s="98"/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0</v>
      </c>
      <c r="CJ448" s="91">
        <f t="shared" si="371"/>
        <v>0</v>
      </c>
      <c r="CK448" s="91">
        <f t="shared" si="372"/>
        <v>0</v>
      </c>
      <c r="CL448" s="91">
        <f t="shared" si="373"/>
        <v>0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62</v>
      </c>
      <c r="CT448" s="52">
        <f t="shared" si="380"/>
        <v>0</v>
      </c>
      <c r="CU448" s="53">
        <f t="shared" si="381"/>
        <v>0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0</v>
      </c>
      <c r="L449" s="98"/>
      <c r="M449" s="98"/>
      <c r="N449" s="98"/>
      <c r="O449" s="98"/>
      <c r="P449" s="98"/>
      <c r="Q449" s="98"/>
      <c r="R449" s="98"/>
      <c r="S449" s="98"/>
      <c r="T449" s="98"/>
      <c r="U449" s="98"/>
      <c r="V449" s="46">
        <f t="shared" si="358"/>
        <v>0</v>
      </c>
      <c r="W449" s="54">
        <v>26</v>
      </c>
      <c r="X449" s="114">
        <f t="shared" si="359"/>
        <v>26</v>
      </c>
      <c r="Y449" s="98">
        <v>0</v>
      </c>
      <c r="Z449" s="98">
        <v>0</v>
      </c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46">
        <f t="shared" si="360"/>
        <v>0</v>
      </c>
      <c r="AL449" s="54">
        <v>17.333333333333332</v>
      </c>
      <c r="AM449" s="114">
        <f t="shared" si="361"/>
        <v>17.333333333333332</v>
      </c>
      <c r="AN449" s="98">
        <v>0</v>
      </c>
      <c r="AO449" s="98">
        <v>0</v>
      </c>
      <c r="AP449" s="98"/>
      <c r="AQ449" s="98"/>
      <c r="AR449" s="98"/>
      <c r="AS449" s="98"/>
      <c r="AT449" s="98"/>
      <c r="AU449" s="98"/>
      <c r="AV449" s="98"/>
      <c r="AW449" s="98"/>
      <c r="AX449" s="98"/>
      <c r="AY449" s="98"/>
      <c r="AZ449" s="46">
        <f t="shared" si="362"/>
        <v>0</v>
      </c>
      <c r="BA449" s="54">
        <v>0.33333333333333331</v>
      </c>
      <c r="BB449" s="114">
        <f t="shared" si="363"/>
        <v>0.33333333333333331</v>
      </c>
      <c r="BC449" s="98">
        <v>0</v>
      </c>
      <c r="BD449" s="98">
        <v>0</v>
      </c>
      <c r="BE449" s="98"/>
      <c r="BF449" s="98"/>
      <c r="BG449" s="98"/>
      <c r="BH449" s="98"/>
      <c r="BI449" s="98"/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/>
      <c r="BU449" s="98"/>
      <c r="BV449" s="98"/>
      <c r="BW449" s="98"/>
      <c r="BX449" s="98"/>
      <c r="BY449" s="98"/>
      <c r="BZ449" s="98"/>
      <c r="CA449" s="98"/>
      <c r="CB449" s="98"/>
      <c r="CC449" s="98"/>
      <c r="CD449" s="51">
        <f t="shared" si="366"/>
        <v>0</v>
      </c>
      <c r="CE449" s="54">
        <v>0.33333333333333331</v>
      </c>
      <c r="CF449" s="114">
        <f t="shared" si="367"/>
        <v>0.33333333333333331</v>
      </c>
      <c r="CG449" s="91">
        <f t="shared" si="368"/>
        <v>0</v>
      </c>
      <c r="CH449" s="91">
        <f t="shared" si="369"/>
        <v>0</v>
      </c>
      <c r="CI449" s="91">
        <f t="shared" si="370"/>
        <v>0</v>
      </c>
      <c r="CJ449" s="91">
        <f t="shared" si="371"/>
        <v>0</v>
      </c>
      <c r="CK449" s="91">
        <f t="shared" si="372"/>
        <v>0</v>
      </c>
      <c r="CL449" s="91">
        <f t="shared" si="373"/>
        <v>0</v>
      </c>
      <c r="CM449" s="91">
        <f t="shared" si="374"/>
        <v>0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</v>
      </c>
      <c r="CT449" s="52">
        <f t="shared" si="380"/>
        <v>0</v>
      </c>
      <c r="CU449" s="53">
        <f t="shared" si="381"/>
        <v>0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/>
      <c r="M450" s="98"/>
      <c r="N450" s="98"/>
      <c r="O450" s="98"/>
      <c r="P450" s="98"/>
      <c r="Q450" s="98"/>
      <c r="R450" s="98"/>
      <c r="S450" s="98"/>
      <c r="T450" s="98"/>
      <c r="U450" s="98"/>
      <c r="V450" s="46">
        <f t="shared" si="358"/>
        <v>0</v>
      </c>
      <c r="W450" s="54">
        <v>11</v>
      </c>
      <c r="X450" s="114">
        <f t="shared" si="359"/>
        <v>11</v>
      </c>
      <c r="Y450" s="98">
        <v>0</v>
      </c>
      <c r="Z450" s="98">
        <v>0</v>
      </c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46">
        <f t="shared" si="360"/>
        <v>0</v>
      </c>
      <c r="AL450" s="54">
        <v>8.6666666666666661</v>
      </c>
      <c r="AM450" s="114">
        <f t="shared" si="361"/>
        <v>8.6666666666666661</v>
      </c>
      <c r="AN450" s="98">
        <v>0</v>
      </c>
      <c r="AO450" s="98">
        <v>0</v>
      </c>
      <c r="AP450" s="98"/>
      <c r="AQ450" s="98"/>
      <c r="AR450" s="98"/>
      <c r="AS450" s="98"/>
      <c r="AT450" s="98"/>
      <c r="AU450" s="98"/>
      <c r="AV450" s="98"/>
      <c r="AW450" s="98"/>
      <c r="AX450" s="98"/>
      <c r="AY450" s="98"/>
      <c r="AZ450" s="46">
        <f t="shared" si="362"/>
        <v>0</v>
      </c>
      <c r="BA450" s="54">
        <v>0.33333333333333331</v>
      </c>
      <c r="BB450" s="114">
        <f t="shared" si="363"/>
        <v>0.33333333333333331</v>
      </c>
      <c r="BC450" s="98">
        <v>0</v>
      </c>
      <c r="BD450" s="98">
        <v>0</v>
      </c>
      <c r="BE450" s="98"/>
      <c r="BF450" s="98"/>
      <c r="BG450" s="98"/>
      <c r="BH450" s="98"/>
      <c r="BI450" s="98"/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/>
      <c r="BU450" s="98"/>
      <c r="BV450" s="98"/>
      <c r="BW450" s="98"/>
      <c r="BX450" s="98"/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19.999999999999996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/>
      <c r="M451" s="98"/>
      <c r="N451" s="98"/>
      <c r="O451" s="98"/>
      <c r="P451" s="98"/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/>
      <c r="AQ451" s="98"/>
      <c r="AR451" s="98"/>
      <c r="AS451" s="98"/>
      <c r="AT451" s="98"/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/>
      <c r="BF451" s="98"/>
      <c r="BG451" s="98"/>
      <c r="BH451" s="98"/>
      <c r="BI451" s="98"/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/>
      <c r="BU451" s="98"/>
      <c r="BV451" s="98"/>
      <c r="BW451" s="98"/>
      <c r="BX451" s="98"/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/>
      <c r="M452" s="98"/>
      <c r="N452" s="98"/>
      <c r="O452" s="98"/>
      <c r="P452" s="98"/>
      <c r="Q452" s="98"/>
      <c r="R452" s="98"/>
      <c r="S452" s="98"/>
      <c r="T452" s="98"/>
      <c r="U452" s="98"/>
      <c r="V452" s="46">
        <f t="shared" ref="V452:V515" si="401">SUM(J452:U452)</f>
        <v>1</v>
      </c>
      <c r="W452" s="54">
        <v>9.3333333333333339</v>
      </c>
      <c r="X452" s="114">
        <f t="shared" si="359"/>
        <v>10.333333333333334</v>
      </c>
      <c r="Y452" s="98">
        <v>15</v>
      </c>
      <c r="Z452" s="98">
        <v>3</v>
      </c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46">
        <f t="shared" ref="AK452:AK515" si="402">SUM(Y452:AJ452)</f>
        <v>18</v>
      </c>
      <c r="AL452" s="54">
        <v>31</v>
      </c>
      <c r="AM452" s="114">
        <f t="shared" si="361"/>
        <v>49</v>
      </c>
      <c r="AN452" s="98">
        <v>1</v>
      </c>
      <c r="AO452" s="98">
        <v>0</v>
      </c>
      <c r="AP452" s="98"/>
      <c r="AQ452" s="98"/>
      <c r="AR452" s="98"/>
      <c r="AS452" s="98"/>
      <c r="AT452" s="98"/>
      <c r="AU452" s="98"/>
      <c r="AV452" s="98"/>
      <c r="AW452" s="98"/>
      <c r="AX452" s="98"/>
      <c r="AY452" s="98"/>
      <c r="AZ452" s="46">
        <f t="shared" ref="AZ452:AZ515" si="403">SUM(AN452:AY452)</f>
        <v>1</v>
      </c>
      <c r="BA452" s="54">
        <v>0.33333333333333331</v>
      </c>
      <c r="BB452" s="114">
        <f t="shared" si="363"/>
        <v>1.3333333333333333</v>
      </c>
      <c r="BC452" s="98">
        <v>0</v>
      </c>
      <c r="BD452" s="98">
        <v>0</v>
      </c>
      <c r="BE452" s="98"/>
      <c r="BF452" s="98"/>
      <c r="BG452" s="98"/>
      <c r="BH452" s="98"/>
      <c r="BI452" s="98"/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/>
      <c r="BU452" s="98"/>
      <c r="BV452" s="98"/>
      <c r="BW452" s="98"/>
      <c r="BX452" s="98"/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4</v>
      </c>
      <c r="CI452" s="91">
        <f t="shared" ref="CI452:CI515" si="408">+L452+AA452+AP452+BE452+BT452</f>
        <v>0</v>
      </c>
      <c r="CJ452" s="91">
        <f t="shared" ref="CJ452:CJ515" si="409">+M452+AB452+AQ452+BF452+BU452</f>
        <v>0</v>
      </c>
      <c r="CK452" s="91">
        <f t="shared" ref="CK452:CK515" si="410">+N452+AC452+AR452+BG452+BV452</f>
        <v>0</v>
      </c>
      <c r="CL452" s="91">
        <f t="shared" ref="CL452:CL515" si="411">+O452+AD452+AS452+BH452+BW452</f>
        <v>0</v>
      </c>
      <c r="CM452" s="91">
        <f t="shared" ref="CM452:CM515" si="412">+P452+AE452+AT452+BI452+BX452</f>
        <v>0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40.666666666666671</v>
      </c>
      <c r="CT452" s="52">
        <f t="shared" ref="CT452:CT515" si="418">V452+AK452+AZ452+BO452+CD452</f>
        <v>20</v>
      </c>
      <c r="CU452" s="53">
        <f t="shared" ref="CU452:CU515" si="419">IFERROR(CT452/CS452,0)</f>
        <v>0.49180327868852453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/>
      <c r="M453" s="98"/>
      <c r="N453" s="98"/>
      <c r="O453" s="98"/>
      <c r="P453" s="98"/>
      <c r="Q453" s="98"/>
      <c r="R453" s="98"/>
      <c r="S453" s="98"/>
      <c r="T453" s="98"/>
      <c r="U453" s="98"/>
      <c r="V453" s="46">
        <f t="shared" si="401"/>
        <v>2</v>
      </c>
      <c r="W453" s="54">
        <v>26</v>
      </c>
      <c r="X453" s="114">
        <f t="shared" si="359"/>
        <v>28</v>
      </c>
      <c r="Y453" s="98">
        <v>5</v>
      </c>
      <c r="Z453" s="98">
        <v>3</v>
      </c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46">
        <f t="shared" si="402"/>
        <v>8</v>
      </c>
      <c r="AL453" s="54">
        <v>129.33333333333334</v>
      </c>
      <c r="AM453" s="114">
        <f t="shared" si="361"/>
        <v>137.33333333333334</v>
      </c>
      <c r="AN453" s="98">
        <v>0</v>
      </c>
      <c r="AO453" s="98">
        <v>0</v>
      </c>
      <c r="AP453" s="98"/>
      <c r="AQ453" s="98"/>
      <c r="AR453" s="98"/>
      <c r="AS453" s="98"/>
      <c r="AT453" s="98"/>
      <c r="AU453" s="98"/>
      <c r="AV453" s="98"/>
      <c r="AW453" s="98"/>
      <c r="AX453" s="98"/>
      <c r="AY453" s="98"/>
      <c r="AZ453" s="46">
        <f t="shared" si="403"/>
        <v>0</v>
      </c>
      <c r="BA453" s="54">
        <v>0.66666666666666663</v>
      </c>
      <c r="BB453" s="114">
        <f t="shared" si="363"/>
        <v>0.66666666666666663</v>
      </c>
      <c r="BC453" s="98">
        <v>0</v>
      </c>
      <c r="BD453" s="98">
        <v>0</v>
      </c>
      <c r="BE453" s="98"/>
      <c r="BF453" s="98"/>
      <c r="BG453" s="98"/>
      <c r="BH453" s="98"/>
      <c r="BI453" s="98"/>
      <c r="BJ453" s="98"/>
      <c r="BK453" s="98"/>
      <c r="BL453" s="98"/>
      <c r="BM453" s="98"/>
      <c r="BN453" s="98"/>
      <c r="BO453" s="51">
        <f t="shared" si="404"/>
        <v>0</v>
      </c>
      <c r="BP453" s="54">
        <v>0</v>
      </c>
      <c r="BQ453" s="114">
        <f t="shared" si="365"/>
        <v>0</v>
      </c>
      <c r="BR453" s="98">
        <v>0</v>
      </c>
      <c r="BS453" s="98">
        <v>1</v>
      </c>
      <c r="BT453" s="98"/>
      <c r="BU453" s="98"/>
      <c r="BV453" s="98"/>
      <c r="BW453" s="98"/>
      <c r="BX453" s="98"/>
      <c r="BY453" s="98"/>
      <c r="BZ453" s="98"/>
      <c r="CA453" s="98"/>
      <c r="CB453" s="98"/>
      <c r="CC453" s="98"/>
      <c r="CD453" s="51">
        <f t="shared" si="405"/>
        <v>1</v>
      </c>
      <c r="CE453" s="54">
        <v>0</v>
      </c>
      <c r="CF453" s="114">
        <f t="shared" si="367"/>
        <v>1</v>
      </c>
      <c r="CG453" s="91">
        <f t="shared" si="406"/>
        <v>7</v>
      </c>
      <c r="CH453" s="91">
        <f t="shared" si="407"/>
        <v>4</v>
      </c>
      <c r="CI453" s="91">
        <f t="shared" si="408"/>
        <v>0</v>
      </c>
      <c r="CJ453" s="91">
        <f t="shared" si="409"/>
        <v>0</v>
      </c>
      <c r="CK453" s="91">
        <f t="shared" si="410"/>
        <v>0</v>
      </c>
      <c r="CL453" s="91">
        <f t="shared" si="411"/>
        <v>0</v>
      </c>
      <c r="CM453" s="91">
        <f t="shared" si="412"/>
        <v>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156</v>
      </c>
      <c r="CT453" s="52">
        <f t="shared" si="418"/>
        <v>11</v>
      </c>
      <c r="CU453" s="53">
        <f t="shared" si="419"/>
        <v>7.0512820512820512E-2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/>
      <c r="M454" s="98"/>
      <c r="N454" s="98"/>
      <c r="O454" s="98"/>
      <c r="P454" s="98"/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/>
      <c r="AQ454" s="98"/>
      <c r="AR454" s="98"/>
      <c r="AS454" s="98"/>
      <c r="AT454" s="98"/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/>
      <c r="BF454" s="98"/>
      <c r="BG454" s="98"/>
      <c r="BH454" s="98"/>
      <c r="BI454" s="98"/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/>
      <c r="BU454" s="98"/>
      <c r="BV454" s="98"/>
      <c r="BW454" s="98"/>
      <c r="BX454" s="98"/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4</v>
      </c>
      <c r="K455" s="98">
        <v>0</v>
      </c>
      <c r="L455" s="98"/>
      <c r="M455" s="98"/>
      <c r="N455" s="98"/>
      <c r="O455" s="98"/>
      <c r="P455" s="98"/>
      <c r="Q455" s="98"/>
      <c r="R455" s="98"/>
      <c r="S455" s="98"/>
      <c r="T455" s="98"/>
      <c r="U455" s="98"/>
      <c r="V455" s="46">
        <f t="shared" si="401"/>
        <v>4</v>
      </c>
      <c r="W455" s="54">
        <v>118.66666666666667</v>
      </c>
      <c r="X455" s="114">
        <f t="shared" si="359"/>
        <v>122.66666666666667</v>
      </c>
      <c r="Y455" s="98">
        <v>13</v>
      </c>
      <c r="Z455" s="98">
        <v>0</v>
      </c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46">
        <f t="shared" si="402"/>
        <v>13</v>
      </c>
      <c r="AL455" s="54">
        <v>56.333333333333336</v>
      </c>
      <c r="AM455" s="114">
        <f t="shared" si="361"/>
        <v>69.333333333333343</v>
      </c>
      <c r="AN455" s="98">
        <v>0</v>
      </c>
      <c r="AO455" s="98">
        <v>0</v>
      </c>
      <c r="AP455" s="98"/>
      <c r="AQ455" s="98"/>
      <c r="AR455" s="98"/>
      <c r="AS455" s="98"/>
      <c r="AT455" s="98"/>
      <c r="AU455" s="98"/>
      <c r="AV455" s="98"/>
      <c r="AW455" s="98"/>
      <c r="AX455" s="98"/>
      <c r="AY455" s="98"/>
      <c r="AZ455" s="46">
        <f t="shared" si="403"/>
        <v>0</v>
      </c>
      <c r="BA455" s="54">
        <v>7</v>
      </c>
      <c r="BB455" s="114">
        <f t="shared" si="363"/>
        <v>7</v>
      </c>
      <c r="BC455" s="98">
        <v>0</v>
      </c>
      <c r="BD455" s="98">
        <v>0</v>
      </c>
      <c r="BE455" s="98"/>
      <c r="BF455" s="98"/>
      <c r="BG455" s="98"/>
      <c r="BH455" s="98"/>
      <c r="BI455" s="98"/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/>
      <c r="BU455" s="98"/>
      <c r="BV455" s="98"/>
      <c r="BW455" s="98"/>
      <c r="BX455" s="98"/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17</v>
      </c>
      <c r="CH455" s="91">
        <f t="shared" si="407"/>
        <v>0</v>
      </c>
      <c r="CI455" s="91">
        <f t="shared" si="408"/>
        <v>0</v>
      </c>
      <c r="CJ455" s="91">
        <f t="shared" si="409"/>
        <v>0</v>
      </c>
      <c r="CK455" s="91">
        <f t="shared" si="410"/>
        <v>0</v>
      </c>
      <c r="CL455" s="91">
        <f t="shared" si="411"/>
        <v>0</v>
      </c>
      <c r="CM455" s="91">
        <f t="shared" si="412"/>
        <v>0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182</v>
      </c>
      <c r="CT455" s="52">
        <f t="shared" si="418"/>
        <v>17</v>
      </c>
      <c r="CU455" s="53">
        <f t="shared" si="419"/>
        <v>9.3406593406593408E-2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/>
      <c r="M456" s="98"/>
      <c r="N456" s="98"/>
      <c r="O456" s="98"/>
      <c r="P456" s="98"/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/>
      <c r="AQ456" s="98"/>
      <c r="AR456" s="98"/>
      <c r="AS456" s="98"/>
      <c r="AT456" s="98"/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/>
      <c r="BF456" s="98"/>
      <c r="BG456" s="98"/>
      <c r="BH456" s="98"/>
      <c r="BI456" s="98"/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/>
      <c r="BU456" s="98"/>
      <c r="BV456" s="98"/>
      <c r="BW456" s="98"/>
      <c r="BX456" s="98"/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/>
      <c r="M457" s="98"/>
      <c r="N457" s="98"/>
      <c r="O457" s="98"/>
      <c r="P457" s="98"/>
      <c r="Q457" s="98"/>
      <c r="R457" s="98"/>
      <c r="S457" s="98"/>
      <c r="T457" s="98"/>
      <c r="U457" s="98"/>
      <c r="V457" s="46">
        <f t="shared" si="401"/>
        <v>0</v>
      </c>
      <c r="W457" s="54">
        <v>1.3333333333333333</v>
      </c>
      <c r="X457" s="114">
        <f t="shared" si="359"/>
        <v>1.3333333333333333</v>
      </c>
      <c r="Y457" s="98">
        <v>5</v>
      </c>
      <c r="Z457" s="98">
        <v>0</v>
      </c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46">
        <f t="shared" si="402"/>
        <v>5</v>
      </c>
      <c r="AL457" s="54">
        <v>8</v>
      </c>
      <c r="AM457" s="114">
        <f t="shared" si="361"/>
        <v>13</v>
      </c>
      <c r="AN457" s="98">
        <v>0</v>
      </c>
      <c r="AO457" s="98">
        <v>0</v>
      </c>
      <c r="AP457" s="98"/>
      <c r="AQ457" s="98"/>
      <c r="AR457" s="98"/>
      <c r="AS457" s="98"/>
      <c r="AT457" s="98"/>
      <c r="AU457" s="98"/>
      <c r="AV457" s="98"/>
      <c r="AW457" s="98"/>
      <c r="AX457" s="98"/>
      <c r="AY457" s="98"/>
      <c r="AZ457" s="46">
        <f t="shared" si="403"/>
        <v>0</v>
      </c>
      <c r="BA457" s="54">
        <v>0.33333333333333331</v>
      </c>
      <c r="BB457" s="114">
        <f t="shared" si="363"/>
        <v>0.33333333333333331</v>
      </c>
      <c r="BC457" s="98">
        <v>0</v>
      </c>
      <c r="BD457" s="98">
        <v>0</v>
      </c>
      <c r="BE457" s="98"/>
      <c r="BF457" s="98"/>
      <c r="BG457" s="98"/>
      <c r="BH457" s="98"/>
      <c r="BI457" s="98"/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/>
      <c r="BU457" s="98"/>
      <c r="BV457" s="98"/>
      <c r="BW457" s="98"/>
      <c r="BX457" s="98"/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5</v>
      </c>
      <c r="CH457" s="91">
        <f t="shared" si="407"/>
        <v>0</v>
      </c>
      <c r="CI457" s="91">
        <f t="shared" si="408"/>
        <v>0</v>
      </c>
      <c r="CJ457" s="91">
        <f t="shared" si="409"/>
        <v>0</v>
      </c>
      <c r="CK457" s="91">
        <f t="shared" si="410"/>
        <v>0</v>
      </c>
      <c r="CL457" s="91">
        <f t="shared" si="411"/>
        <v>0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9.6666666666666679</v>
      </c>
      <c r="CT457" s="52">
        <f t="shared" si="418"/>
        <v>5</v>
      </c>
      <c r="CU457" s="53">
        <f t="shared" si="419"/>
        <v>0.51724137931034475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/>
      <c r="M458" s="98"/>
      <c r="N458" s="98"/>
      <c r="O458" s="98"/>
      <c r="P458" s="98"/>
      <c r="Q458" s="98"/>
      <c r="R458" s="98"/>
      <c r="S458" s="98"/>
      <c r="T458" s="98"/>
      <c r="U458" s="98"/>
      <c r="V458" s="46">
        <f t="shared" si="401"/>
        <v>0</v>
      </c>
      <c r="W458" s="54">
        <v>1.3333333333333333</v>
      </c>
      <c r="X458" s="114">
        <f t="shared" si="359"/>
        <v>1.3333333333333333</v>
      </c>
      <c r="Y458" s="98">
        <v>0</v>
      </c>
      <c r="Z458" s="98">
        <v>0</v>
      </c>
      <c r="AA458" s="98"/>
      <c r="AB458" s="98"/>
      <c r="AC458" s="98"/>
      <c r="AD458" s="98"/>
      <c r="AE458" s="98"/>
      <c r="AF458" s="98"/>
      <c r="AG458" s="98"/>
      <c r="AH458" s="98"/>
      <c r="AI458" s="98"/>
      <c r="AJ458" s="98"/>
      <c r="AK458" s="46">
        <f t="shared" si="402"/>
        <v>0</v>
      </c>
      <c r="AL458" s="54">
        <v>8.6666666666666661</v>
      </c>
      <c r="AM458" s="114">
        <f t="shared" si="361"/>
        <v>8.6666666666666661</v>
      </c>
      <c r="AN458" s="98">
        <v>0</v>
      </c>
      <c r="AO458" s="98">
        <v>0</v>
      </c>
      <c r="AP458" s="98"/>
      <c r="AQ458" s="98"/>
      <c r="AR458" s="98"/>
      <c r="AS458" s="98"/>
      <c r="AT458" s="98"/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/>
      <c r="BF458" s="98"/>
      <c r="BG458" s="98"/>
      <c r="BH458" s="98"/>
      <c r="BI458" s="98"/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/>
      <c r="BU458" s="98"/>
      <c r="BV458" s="98"/>
      <c r="BW458" s="98"/>
      <c r="BX458" s="98"/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0</v>
      </c>
      <c r="CK458" s="91">
        <f t="shared" si="410"/>
        <v>0</v>
      </c>
      <c r="CL458" s="91">
        <f t="shared" si="411"/>
        <v>0</v>
      </c>
      <c r="CM458" s="91">
        <f t="shared" si="412"/>
        <v>0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10</v>
      </c>
      <c r="CT458" s="52">
        <f t="shared" si="418"/>
        <v>0</v>
      </c>
      <c r="CU458" s="53">
        <f t="shared" si="419"/>
        <v>0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/>
      <c r="M459" s="98"/>
      <c r="N459" s="98"/>
      <c r="O459" s="98"/>
      <c r="P459" s="98"/>
      <c r="Q459" s="98"/>
      <c r="R459" s="98"/>
      <c r="S459" s="98"/>
      <c r="T459" s="98"/>
      <c r="U459" s="98"/>
      <c r="V459" s="46">
        <f t="shared" si="401"/>
        <v>0</v>
      </c>
      <c r="W459" s="54">
        <v>0.66666666666666663</v>
      </c>
      <c r="X459" s="114">
        <f t="shared" si="359"/>
        <v>0.66666666666666663</v>
      </c>
      <c r="Y459" s="98">
        <v>0</v>
      </c>
      <c r="Z459" s="98">
        <v>0</v>
      </c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46">
        <f t="shared" si="402"/>
        <v>0</v>
      </c>
      <c r="AL459" s="54">
        <v>5</v>
      </c>
      <c r="AM459" s="114">
        <f t="shared" si="361"/>
        <v>5</v>
      </c>
      <c r="AN459" s="98">
        <v>0</v>
      </c>
      <c r="AO459" s="98">
        <v>0</v>
      </c>
      <c r="AP459" s="98"/>
      <c r="AQ459" s="98"/>
      <c r="AR459" s="98"/>
      <c r="AS459" s="98"/>
      <c r="AT459" s="98"/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/>
      <c r="BF459" s="98"/>
      <c r="BG459" s="98"/>
      <c r="BH459" s="98"/>
      <c r="BI459" s="98"/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/>
      <c r="BU459" s="98"/>
      <c r="BV459" s="98"/>
      <c r="BW459" s="98"/>
      <c r="BX459" s="98"/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5.666666666666667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/>
      <c r="M460" s="98"/>
      <c r="N460" s="98"/>
      <c r="O460" s="98"/>
      <c r="P460" s="98"/>
      <c r="Q460" s="98"/>
      <c r="R460" s="98"/>
      <c r="S460" s="98"/>
      <c r="T460" s="98"/>
      <c r="U460" s="98"/>
      <c r="V460" s="46">
        <f t="shared" si="401"/>
        <v>0</v>
      </c>
      <c r="W460" s="54">
        <v>0.33333333333333331</v>
      </c>
      <c r="X460" s="114">
        <f t="shared" si="359"/>
        <v>0.33333333333333331</v>
      </c>
      <c r="Y460" s="98">
        <v>0</v>
      </c>
      <c r="Z460" s="98">
        <v>0</v>
      </c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46">
        <f t="shared" si="402"/>
        <v>0</v>
      </c>
      <c r="AL460" s="54">
        <v>33</v>
      </c>
      <c r="AM460" s="114">
        <f t="shared" si="361"/>
        <v>33</v>
      </c>
      <c r="AN460" s="98">
        <v>0</v>
      </c>
      <c r="AO460" s="98">
        <v>0</v>
      </c>
      <c r="AP460" s="98"/>
      <c r="AQ460" s="98"/>
      <c r="AR460" s="98"/>
      <c r="AS460" s="98"/>
      <c r="AT460" s="98"/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/>
      <c r="BF460" s="98"/>
      <c r="BG460" s="98"/>
      <c r="BH460" s="98"/>
      <c r="BI460" s="98"/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/>
      <c r="BU460" s="98"/>
      <c r="BV460" s="98"/>
      <c r="BW460" s="98"/>
      <c r="BX460" s="98"/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0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33.333333333333336</v>
      </c>
      <c r="CT460" s="52">
        <f t="shared" si="418"/>
        <v>0</v>
      </c>
      <c r="CU460" s="53">
        <f t="shared" si="419"/>
        <v>0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/>
      <c r="M461" s="98"/>
      <c r="N461" s="98"/>
      <c r="O461" s="98"/>
      <c r="P461" s="98"/>
      <c r="Q461" s="98"/>
      <c r="R461" s="98"/>
      <c r="S461" s="98"/>
      <c r="T461" s="98"/>
      <c r="U461" s="98"/>
      <c r="V461" s="46">
        <f t="shared" si="401"/>
        <v>0</v>
      </c>
      <c r="W461" s="54">
        <v>5.666666666666667</v>
      </c>
      <c r="X461" s="114">
        <f t="shared" si="359"/>
        <v>5.666666666666667</v>
      </c>
      <c r="Y461" s="98">
        <v>3</v>
      </c>
      <c r="Z461" s="98">
        <v>0</v>
      </c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46">
        <f t="shared" si="402"/>
        <v>3</v>
      </c>
      <c r="AL461" s="54">
        <v>61</v>
      </c>
      <c r="AM461" s="114">
        <f t="shared" si="361"/>
        <v>64</v>
      </c>
      <c r="AN461" s="98">
        <v>0</v>
      </c>
      <c r="AO461" s="98">
        <v>0</v>
      </c>
      <c r="AP461" s="98"/>
      <c r="AQ461" s="98"/>
      <c r="AR461" s="98"/>
      <c r="AS461" s="98"/>
      <c r="AT461" s="98"/>
      <c r="AU461" s="98"/>
      <c r="AV461" s="98"/>
      <c r="AW461" s="98"/>
      <c r="AX461" s="98"/>
      <c r="AY461" s="98"/>
      <c r="AZ461" s="46">
        <f t="shared" si="403"/>
        <v>0</v>
      </c>
      <c r="BA461" s="54">
        <v>0</v>
      </c>
      <c r="BB461" s="114">
        <f t="shared" si="363"/>
        <v>0</v>
      </c>
      <c r="BC461" s="98">
        <v>0</v>
      </c>
      <c r="BD461" s="98">
        <v>0</v>
      </c>
      <c r="BE461" s="98"/>
      <c r="BF461" s="98"/>
      <c r="BG461" s="98"/>
      <c r="BH461" s="98"/>
      <c r="BI461" s="98"/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/>
      <c r="BU461" s="98"/>
      <c r="BV461" s="98"/>
      <c r="BW461" s="98"/>
      <c r="BX461" s="98"/>
      <c r="BY461" s="98"/>
      <c r="BZ461" s="98"/>
      <c r="CA461" s="98"/>
      <c r="CB461" s="98"/>
      <c r="CC461" s="98"/>
      <c r="CD461" s="51">
        <f t="shared" si="405"/>
        <v>0</v>
      </c>
      <c r="CE461" s="54">
        <v>0.33333333333333331</v>
      </c>
      <c r="CF461" s="114">
        <f t="shared" si="367"/>
        <v>0.33333333333333331</v>
      </c>
      <c r="CG461" s="91">
        <f t="shared" si="406"/>
        <v>3</v>
      </c>
      <c r="CH461" s="91">
        <f t="shared" si="407"/>
        <v>0</v>
      </c>
      <c r="CI461" s="91">
        <f t="shared" si="408"/>
        <v>0</v>
      </c>
      <c r="CJ461" s="91">
        <f t="shared" si="409"/>
        <v>0</v>
      </c>
      <c r="CK461" s="91">
        <f t="shared" si="410"/>
        <v>0</v>
      </c>
      <c r="CL461" s="91">
        <f t="shared" si="411"/>
        <v>0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67</v>
      </c>
      <c r="CT461" s="52">
        <f t="shared" si="418"/>
        <v>3</v>
      </c>
      <c r="CU461" s="53">
        <f t="shared" si="419"/>
        <v>4.4776119402985072E-2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/>
      <c r="M462" s="98"/>
      <c r="N462" s="98"/>
      <c r="O462" s="98"/>
      <c r="P462" s="98"/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/>
      <c r="AB462" s="98"/>
      <c r="AC462" s="98"/>
      <c r="AD462" s="98"/>
      <c r="AE462" s="98"/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/>
      <c r="AQ462" s="98"/>
      <c r="AR462" s="98"/>
      <c r="AS462" s="98"/>
      <c r="AT462" s="98"/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/>
      <c r="BF462" s="98"/>
      <c r="BG462" s="98"/>
      <c r="BH462" s="98"/>
      <c r="BI462" s="98"/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/>
      <c r="BU462" s="98"/>
      <c r="BV462" s="98"/>
      <c r="BW462" s="98"/>
      <c r="BX462" s="98"/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/>
      <c r="M463" s="98"/>
      <c r="N463" s="98"/>
      <c r="O463" s="98"/>
      <c r="P463" s="98"/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/>
      <c r="AQ463" s="98"/>
      <c r="AR463" s="98"/>
      <c r="AS463" s="98"/>
      <c r="AT463" s="98"/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/>
      <c r="BF463" s="98"/>
      <c r="BG463" s="98"/>
      <c r="BH463" s="98"/>
      <c r="BI463" s="98"/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/>
      <c r="BU463" s="98"/>
      <c r="BV463" s="98"/>
      <c r="BW463" s="98"/>
      <c r="BX463" s="98"/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/>
      <c r="M464" s="98"/>
      <c r="N464" s="98"/>
      <c r="O464" s="98"/>
      <c r="P464" s="98"/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/>
      <c r="AQ464" s="98"/>
      <c r="AR464" s="98"/>
      <c r="AS464" s="98"/>
      <c r="AT464" s="98"/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/>
      <c r="BF464" s="98"/>
      <c r="BG464" s="98"/>
      <c r="BH464" s="98"/>
      <c r="BI464" s="98"/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/>
      <c r="BU464" s="98"/>
      <c r="BV464" s="98"/>
      <c r="BW464" s="98"/>
      <c r="BX464" s="98"/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/>
      <c r="M465" s="98"/>
      <c r="N465" s="98"/>
      <c r="O465" s="98"/>
      <c r="P465" s="98"/>
      <c r="Q465" s="98"/>
      <c r="R465" s="98"/>
      <c r="S465" s="98"/>
      <c r="T465" s="98"/>
      <c r="U465" s="98"/>
      <c r="V465" s="46">
        <f t="shared" si="401"/>
        <v>0</v>
      </c>
      <c r="W465" s="54">
        <v>16</v>
      </c>
      <c r="X465" s="114">
        <f t="shared" si="359"/>
        <v>16</v>
      </c>
      <c r="Y465" s="98">
        <v>6</v>
      </c>
      <c r="Z465" s="98">
        <v>0</v>
      </c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46">
        <f t="shared" si="402"/>
        <v>6</v>
      </c>
      <c r="AL465" s="54">
        <v>1.3333333333333333</v>
      </c>
      <c r="AM465" s="114">
        <f t="shared" si="361"/>
        <v>7.333333333333333</v>
      </c>
      <c r="AN465" s="98">
        <v>0</v>
      </c>
      <c r="AO465" s="98">
        <v>0</v>
      </c>
      <c r="AP465" s="98"/>
      <c r="AQ465" s="98"/>
      <c r="AR465" s="98"/>
      <c r="AS465" s="98"/>
      <c r="AT465" s="98"/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/>
      <c r="BF465" s="98"/>
      <c r="BG465" s="98"/>
      <c r="BH465" s="98"/>
      <c r="BI465" s="98"/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/>
      <c r="BU465" s="98"/>
      <c r="BV465" s="98"/>
      <c r="BW465" s="98"/>
      <c r="BX465" s="98"/>
      <c r="BY465" s="98"/>
      <c r="BZ465" s="98"/>
      <c r="CA465" s="98"/>
      <c r="CB465" s="98"/>
      <c r="CC465" s="98"/>
      <c r="CD465" s="51">
        <f t="shared" si="405"/>
        <v>0</v>
      </c>
      <c r="CE465" s="54">
        <v>1</v>
      </c>
      <c r="CF465" s="114">
        <f t="shared" si="367"/>
        <v>1</v>
      </c>
      <c r="CG465" s="91">
        <f t="shared" si="406"/>
        <v>6</v>
      </c>
      <c r="CH465" s="91">
        <f t="shared" si="407"/>
        <v>0</v>
      </c>
      <c r="CI465" s="91">
        <f t="shared" si="408"/>
        <v>0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18.333333333333332</v>
      </c>
      <c r="CT465" s="52">
        <f t="shared" si="418"/>
        <v>6</v>
      </c>
      <c r="CU465" s="53">
        <f t="shared" si="419"/>
        <v>0.32727272727272727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/>
      <c r="M466" s="98"/>
      <c r="N466" s="98"/>
      <c r="O466" s="98"/>
      <c r="P466" s="98"/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/>
      <c r="AQ466" s="98"/>
      <c r="AR466" s="98"/>
      <c r="AS466" s="98"/>
      <c r="AT466" s="98"/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/>
      <c r="BF466" s="98"/>
      <c r="BG466" s="98"/>
      <c r="BH466" s="98"/>
      <c r="BI466" s="98"/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/>
      <c r="BU466" s="98"/>
      <c r="BV466" s="98"/>
      <c r="BW466" s="98"/>
      <c r="BX466" s="98"/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/>
      <c r="M467" s="98"/>
      <c r="N467" s="98"/>
      <c r="O467" s="98"/>
      <c r="P467" s="98"/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/>
      <c r="AQ467" s="98"/>
      <c r="AR467" s="98"/>
      <c r="AS467" s="98"/>
      <c r="AT467" s="98"/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/>
      <c r="BF467" s="98"/>
      <c r="BG467" s="98"/>
      <c r="BH467" s="98"/>
      <c r="BI467" s="98"/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/>
      <c r="BU467" s="98"/>
      <c r="BV467" s="98"/>
      <c r="BW467" s="98"/>
      <c r="BX467" s="98"/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/>
      <c r="M468" s="98"/>
      <c r="N468" s="98"/>
      <c r="O468" s="98"/>
      <c r="P468" s="98"/>
      <c r="Q468" s="98"/>
      <c r="R468" s="98"/>
      <c r="S468" s="98"/>
      <c r="T468" s="98"/>
      <c r="U468" s="98"/>
      <c r="V468" s="46">
        <f t="shared" si="401"/>
        <v>0</v>
      </c>
      <c r="W468" s="54">
        <v>61.666666666666664</v>
      </c>
      <c r="X468" s="114">
        <f t="shared" si="359"/>
        <v>61.666666666666664</v>
      </c>
      <c r="Y468" s="98">
        <v>0</v>
      </c>
      <c r="Z468" s="98">
        <v>0</v>
      </c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46">
        <f t="shared" si="402"/>
        <v>0</v>
      </c>
      <c r="AL468" s="54">
        <v>71.333333333333329</v>
      </c>
      <c r="AM468" s="114">
        <f t="shared" si="361"/>
        <v>71.333333333333329</v>
      </c>
      <c r="AN468" s="98">
        <v>0</v>
      </c>
      <c r="AO468" s="98">
        <v>0</v>
      </c>
      <c r="AP468" s="98"/>
      <c r="AQ468" s="98"/>
      <c r="AR468" s="98"/>
      <c r="AS468" s="98"/>
      <c r="AT468" s="98"/>
      <c r="AU468" s="98"/>
      <c r="AV468" s="98"/>
      <c r="AW468" s="98"/>
      <c r="AX468" s="98"/>
      <c r="AY468" s="98"/>
      <c r="AZ468" s="46">
        <f t="shared" si="403"/>
        <v>0</v>
      </c>
      <c r="BA468" s="54">
        <v>0.33333333333333331</v>
      </c>
      <c r="BB468" s="114">
        <f t="shared" si="363"/>
        <v>0.33333333333333331</v>
      </c>
      <c r="BC468" s="98">
        <v>0</v>
      </c>
      <c r="BD468" s="98">
        <v>0</v>
      </c>
      <c r="BE468" s="98"/>
      <c r="BF468" s="98"/>
      <c r="BG468" s="98"/>
      <c r="BH468" s="98"/>
      <c r="BI468" s="98"/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/>
      <c r="BU468" s="98"/>
      <c r="BV468" s="98"/>
      <c r="BW468" s="98"/>
      <c r="BX468" s="98"/>
      <c r="BY468" s="98"/>
      <c r="BZ468" s="98"/>
      <c r="CA468" s="98"/>
      <c r="CB468" s="98"/>
      <c r="CC468" s="98"/>
      <c r="CD468" s="51">
        <f t="shared" si="405"/>
        <v>0</v>
      </c>
      <c r="CE468" s="54">
        <v>2.3333333333333335</v>
      </c>
      <c r="CF468" s="114">
        <f t="shared" si="367"/>
        <v>2.3333333333333335</v>
      </c>
      <c r="CG468" s="91">
        <f t="shared" si="406"/>
        <v>0</v>
      </c>
      <c r="CH468" s="91">
        <f t="shared" si="407"/>
        <v>0</v>
      </c>
      <c r="CI468" s="91">
        <f t="shared" si="408"/>
        <v>0</v>
      </c>
      <c r="CJ468" s="91">
        <f t="shared" si="409"/>
        <v>0</v>
      </c>
      <c r="CK468" s="91">
        <f t="shared" si="410"/>
        <v>0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135.66666666666669</v>
      </c>
      <c r="CT468" s="52">
        <f t="shared" si="418"/>
        <v>0</v>
      </c>
      <c r="CU468" s="53">
        <f t="shared" si="419"/>
        <v>0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/>
      <c r="M469" s="98"/>
      <c r="N469" s="98"/>
      <c r="O469" s="98"/>
      <c r="P469" s="98"/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/>
      <c r="AB469" s="98"/>
      <c r="AC469" s="98"/>
      <c r="AD469" s="98"/>
      <c r="AE469" s="98"/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/>
      <c r="AQ469" s="98"/>
      <c r="AR469" s="98"/>
      <c r="AS469" s="98"/>
      <c r="AT469" s="98"/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/>
      <c r="BF469" s="98"/>
      <c r="BG469" s="98"/>
      <c r="BH469" s="98"/>
      <c r="BI469" s="98"/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/>
      <c r="BU469" s="98"/>
      <c r="BV469" s="98"/>
      <c r="BW469" s="98"/>
      <c r="BX469" s="98"/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/>
      <c r="M470" s="98"/>
      <c r="N470" s="98"/>
      <c r="O470" s="98"/>
      <c r="P470" s="98"/>
      <c r="Q470" s="98"/>
      <c r="R470" s="98"/>
      <c r="S470" s="98"/>
      <c r="T470" s="98"/>
      <c r="U470" s="98"/>
      <c r="V470" s="46">
        <f t="shared" si="401"/>
        <v>0</v>
      </c>
      <c r="W470" s="54">
        <v>7.333333333333333</v>
      </c>
      <c r="X470" s="114">
        <f t="shared" si="359"/>
        <v>7.333333333333333</v>
      </c>
      <c r="Y470" s="98">
        <v>0</v>
      </c>
      <c r="Z470" s="98">
        <v>0</v>
      </c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46">
        <f t="shared" si="402"/>
        <v>0</v>
      </c>
      <c r="AL470" s="54">
        <v>3</v>
      </c>
      <c r="AM470" s="114">
        <f t="shared" si="361"/>
        <v>3</v>
      </c>
      <c r="AN470" s="98">
        <v>0</v>
      </c>
      <c r="AO470" s="98">
        <v>0</v>
      </c>
      <c r="AP470" s="98"/>
      <c r="AQ470" s="98"/>
      <c r="AR470" s="98"/>
      <c r="AS470" s="98"/>
      <c r="AT470" s="98"/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/>
      <c r="BF470" s="98"/>
      <c r="BG470" s="98"/>
      <c r="BH470" s="98"/>
      <c r="BI470" s="98"/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/>
      <c r="BU470" s="98"/>
      <c r="BV470" s="98"/>
      <c r="BW470" s="98"/>
      <c r="BX470" s="98"/>
      <c r="BY470" s="98"/>
      <c r="BZ470" s="98"/>
      <c r="CA470" s="98"/>
      <c r="CB470" s="98"/>
      <c r="CC470" s="98"/>
      <c r="CD470" s="51">
        <f t="shared" si="405"/>
        <v>0</v>
      </c>
      <c r="CE470" s="54">
        <v>1</v>
      </c>
      <c r="CF470" s="114">
        <f t="shared" si="367"/>
        <v>1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0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11.333333333333332</v>
      </c>
      <c r="CT470" s="52">
        <f t="shared" si="418"/>
        <v>0</v>
      </c>
      <c r="CU470" s="53">
        <f t="shared" si="419"/>
        <v>0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/>
      <c r="M471" s="98"/>
      <c r="N471" s="98"/>
      <c r="O471" s="98"/>
      <c r="P471" s="98"/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/>
      <c r="AB471" s="98"/>
      <c r="AC471" s="98"/>
      <c r="AD471" s="98"/>
      <c r="AE471" s="98"/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/>
      <c r="AQ471" s="98"/>
      <c r="AR471" s="98"/>
      <c r="AS471" s="98"/>
      <c r="AT471" s="98"/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/>
      <c r="BF471" s="98"/>
      <c r="BG471" s="98"/>
      <c r="BH471" s="98"/>
      <c r="BI471" s="98"/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/>
      <c r="BU471" s="98"/>
      <c r="BV471" s="98"/>
      <c r="BW471" s="98"/>
      <c r="BX471" s="98"/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/>
      <c r="M472" s="98"/>
      <c r="N472" s="98"/>
      <c r="O472" s="98"/>
      <c r="P472" s="98"/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/>
      <c r="AQ472" s="98"/>
      <c r="AR472" s="98"/>
      <c r="AS472" s="98"/>
      <c r="AT472" s="98"/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/>
      <c r="BF472" s="98"/>
      <c r="BG472" s="98"/>
      <c r="BH472" s="98"/>
      <c r="BI472" s="98"/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/>
      <c r="BU472" s="98"/>
      <c r="BV472" s="98"/>
      <c r="BW472" s="98"/>
      <c r="BX472" s="98"/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/>
      <c r="M473" s="98"/>
      <c r="N473" s="98"/>
      <c r="O473" s="98"/>
      <c r="P473" s="98"/>
      <c r="Q473" s="98"/>
      <c r="R473" s="98"/>
      <c r="S473" s="98"/>
      <c r="T473" s="98"/>
      <c r="U473" s="98"/>
      <c r="V473" s="46">
        <f t="shared" si="401"/>
        <v>0</v>
      </c>
      <c r="W473" s="54">
        <v>13.666666666666666</v>
      </c>
      <c r="X473" s="114">
        <f t="shared" si="359"/>
        <v>13.666666666666666</v>
      </c>
      <c r="Y473" s="98">
        <v>0</v>
      </c>
      <c r="Z473" s="98">
        <v>0</v>
      </c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46">
        <f t="shared" si="402"/>
        <v>0</v>
      </c>
      <c r="AL473" s="54">
        <v>4</v>
      </c>
      <c r="AM473" s="114">
        <f t="shared" si="361"/>
        <v>4</v>
      </c>
      <c r="AN473" s="98">
        <v>0</v>
      </c>
      <c r="AO473" s="98">
        <v>0</v>
      </c>
      <c r="AP473" s="98"/>
      <c r="AQ473" s="98"/>
      <c r="AR473" s="98"/>
      <c r="AS473" s="98"/>
      <c r="AT473" s="98"/>
      <c r="AU473" s="98"/>
      <c r="AV473" s="98"/>
      <c r="AW473" s="98"/>
      <c r="AX473" s="98"/>
      <c r="AY473" s="98"/>
      <c r="AZ473" s="46">
        <f t="shared" si="403"/>
        <v>0</v>
      </c>
      <c r="BA473" s="54">
        <v>0.33333333333333331</v>
      </c>
      <c r="BB473" s="114">
        <f t="shared" si="363"/>
        <v>0.33333333333333331</v>
      </c>
      <c r="BC473" s="98">
        <v>0</v>
      </c>
      <c r="BD473" s="98">
        <v>0</v>
      </c>
      <c r="BE473" s="98"/>
      <c r="BF473" s="98"/>
      <c r="BG473" s="98"/>
      <c r="BH473" s="98"/>
      <c r="BI473" s="98"/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/>
      <c r="BU473" s="98"/>
      <c r="BV473" s="98"/>
      <c r="BW473" s="98"/>
      <c r="BX473" s="98"/>
      <c r="BY473" s="98"/>
      <c r="BZ473" s="98"/>
      <c r="CA473" s="98"/>
      <c r="CB473" s="98"/>
      <c r="CC473" s="98"/>
      <c r="CD473" s="51">
        <f t="shared" si="405"/>
        <v>0</v>
      </c>
      <c r="CE473" s="54">
        <v>0.66666666666666663</v>
      </c>
      <c r="CF473" s="114">
        <f t="shared" si="367"/>
        <v>0.66666666666666663</v>
      </c>
      <c r="CG473" s="91">
        <f t="shared" si="406"/>
        <v>0</v>
      </c>
      <c r="CH473" s="91">
        <f t="shared" si="407"/>
        <v>0</v>
      </c>
      <c r="CI473" s="91">
        <f t="shared" si="408"/>
        <v>0</v>
      </c>
      <c r="CJ473" s="91">
        <f t="shared" si="409"/>
        <v>0</v>
      </c>
      <c r="CK473" s="91">
        <f t="shared" si="410"/>
        <v>0</v>
      </c>
      <c r="CL473" s="91">
        <f t="shared" si="411"/>
        <v>0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18.666666666666664</v>
      </c>
      <c r="CT473" s="52">
        <f t="shared" si="418"/>
        <v>0</v>
      </c>
      <c r="CU473" s="53">
        <f t="shared" si="419"/>
        <v>0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/>
      <c r="M474" s="98"/>
      <c r="N474" s="98"/>
      <c r="O474" s="98"/>
      <c r="P474" s="98"/>
      <c r="Q474" s="98"/>
      <c r="R474" s="98"/>
      <c r="S474" s="98"/>
      <c r="T474" s="98"/>
      <c r="U474" s="98"/>
      <c r="V474" s="46">
        <f t="shared" si="401"/>
        <v>0</v>
      </c>
      <c r="W474" s="54">
        <v>6.666666666666667</v>
      </c>
      <c r="X474" s="114">
        <f t="shared" si="359"/>
        <v>6.666666666666667</v>
      </c>
      <c r="Y474" s="98">
        <v>0</v>
      </c>
      <c r="Z474" s="98">
        <v>0</v>
      </c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46">
        <f t="shared" si="402"/>
        <v>0</v>
      </c>
      <c r="AL474" s="54">
        <v>21.666666666666668</v>
      </c>
      <c r="AM474" s="114">
        <f t="shared" si="361"/>
        <v>21.666666666666668</v>
      </c>
      <c r="AN474" s="98">
        <v>0</v>
      </c>
      <c r="AO474" s="98">
        <v>0</v>
      </c>
      <c r="AP474" s="98"/>
      <c r="AQ474" s="98"/>
      <c r="AR474" s="98"/>
      <c r="AS474" s="98"/>
      <c r="AT474" s="98"/>
      <c r="AU474" s="98"/>
      <c r="AV474" s="98"/>
      <c r="AW474" s="98"/>
      <c r="AX474" s="98"/>
      <c r="AY474" s="98"/>
      <c r="AZ474" s="46">
        <f t="shared" si="403"/>
        <v>0</v>
      </c>
      <c r="BA474" s="54">
        <v>0.33333333333333331</v>
      </c>
      <c r="BB474" s="114">
        <f t="shared" si="363"/>
        <v>0.33333333333333331</v>
      </c>
      <c r="BC474" s="98">
        <v>0</v>
      </c>
      <c r="BD474" s="98">
        <v>0</v>
      </c>
      <c r="BE474" s="98"/>
      <c r="BF474" s="98"/>
      <c r="BG474" s="98"/>
      <c r="BH474" s="98"/>
      <c r="BI474" s="98"/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/>
      <c r="BU474" s="98"/>
      <c r="BV474" s="98"/>
      <c r="BW474" s="98"/>
      <c r="BX474" s="98"/>
      <c r="BY474" s="98"/>
      <c r="BZ474" s="98"/>
      <c r="CA474" s="98"/>
      <c r="CB474" s="98"/>
      <c r="CC474" s="98"/>
      <c r="CD474" s="51">
        <f t="shared" si="405"/>
        <v>0</v>
      </c>
      <c r="CE474" s="54">
        <v>1.3333333333333333</v>
      </c>
      <c r="CF474" s="114">
        <f t="shared" si="367"/>
        <v>1.3333333333333333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0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30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/>
      <c r="M475" s="98"/>
      <c r="N475" s="98"/>
      <c r="O475" s="98"/>
      <c r="P475" s="98"/>
      <c r="Q475" s="98"/>
      <c r="R475" s="98"/>
      <c r="S475" s="98"/>
      <c r="T475" s="98"/>
      <c r="U475" s="98"/>
      <c r="V475" s="46">
        <f t="shared" si="401"/>
        <v>0</v>
      </c>
      <c r="W475" s="54">
        <v>22.333333333333332</v>
      </c>
      <c r="X475" s="114">
        <f t="shared" si="359"/>
        <v>22.333333333333332</v>
      </c>
      <c r="Y475" s="98">
        <v>0</v>
      </c>
      <c r="Z475" s="98">
        <v>0</v>
      </c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46">
        <f t="shared" si="402"/>
        <v>0</v>
      </c>
      <c r="AL475" s="54">
        <v>8.6666666666666661</v>
      </c>
      <c r="AM475" s="114">
        <f t="shared" si="361"/>
        <v>8.6666666666666661</v>
      </c>
      <c r="AN475" s="98">
        <v>0</v>
      </c>
      <c r="AO475" s="98">
        <v>0</v>
      </c>
      <c r="AP475" s="98"/>
      <c r="AQ475" s="98"/>
      <c r="AR475" s="98"/>
      <c r="AS475" s="98"/>
      <c r="AT475" s="98"/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/>
      <c r="BF475" s="98"/>
      <c r="BG475" s="98"/>
      <c r="BH475" s="98"/>
      <c r="BI475" s="98"/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/>
      <c r="BU475" s="98"/>
      <c r="BV475" s="98"/>
      <c r="BW475" s="98"/>
      <c r="BX475" s="98"/>
      <c r="BY475" s="98"/>
      <c r="BZ475" s="98"/>
      <c r="CA475" s="98"/>
      <c r="CB475" s="98"/>
      <c r="CC475" s="98"/>
      <c r="CD475" s="51">
        <f t="shared" si="405"/>
        <v>0</v>
      </c>
      <c r="CE475" s="54">
        <v>3.6666666666666665</v>
      </c>
      <c r="CF475" s="114">
        <f t="shared" si="367"/>
        <v>3.6666666666666665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34.666666666666664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/>
      <c r="M476" s="98"/>
      <c r="N476" s="98"/>
      <c r="O476" s="98"/>
      <c r="P476" s="98"/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/>
      <c r="AB476" s="98"/>
      <c r="AC476" s="98"/>
      <c r="AD476" s="98"/>
      <c r="AE476" s="98"/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/>
      <c r="AQ476" s="98"/>
      <c r="AR476" s="98"/>
      <c r="AS476" s="98"/>
      <c r="AT476" s="98"/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/>
      <c r="BF476" s="98"/>
      <c r="BG476" s="98"/>
      <c r="BH476" s="98"/>
      <c r="BI476" s="98"/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/>
      <c r="BU476" s="98"/>
      <c r="BV476" s="98"/>
      <c r="BW476" s="98"/>
      <c r="BX476" s="98"/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/>
      <c r="M477" s="98"/>
      <c r="N477" s="98"/>
      <c r="O477" s="98"/>
      <c r="P477" s="98"/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/>
      <c r="AQ477" s="98"/>
      <c r="AR477" s="98"/>
      <c r="AS477" s="98"/>
      <c r="AT477" s="98"/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/>
      <c r="BF477" s="98"/>
      <c r="BG477" s="98"/>
      <c r="BH477" s="98"/>
      <c r="BI477" s="98"/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/>
      <c r="BU477" s="98"/>
      <c r="BV477" s="98"/>
      <c r="BW477" s="98"/>
      <c r="BX477" s="98"/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/>
      <c r="M478" s="98"/>
      <c r="N478" s="98"/>
      <c r="O478" s="98"/>
      <c r="P478" s="98"/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/>
      <c r="AQ478" s="98"/>
      <c r="AR478" s="98"/>
      <c r="AS478" s="98"/>
      <c r="AT478" s="98"/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/>
      <c r="BF478" s="98"/>
      <c r="BG478" s="98"/>
      <c r="BH478" s="98"/>
      <c r="BI478" s="98"/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/>
      <c r="BU478" s="98"/>
      <c r="BV478" s="98"/>
      <c r="BW478" s="98"/>
      <c r="BX478" s="98"/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/>
      <c r="M479" s="98"/>
      <c r="N479" s="98"/>
      <c r="O479" s="98"/>
      <c r="P479" s="98"/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/>
      <c r="AQ479" s="98"/>
      <c r="AR479" s="98"/>
      <c r="AS479" s="98"/>
      <c r="AT479" s="98"/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/>
      <c r="BF479" s="98"/>
      <c r="BG479" s="98"/>
      <c r="BH479" s="98"/>
      <c r="BI479" s="98"/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/>
      <c r="BU479" s="98"/>
      <c r="BV479" s="98"/>
      <c r="BW479" s="98"/>
      <c r="BX479" s="98"/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/>
      <c r="M480" s="98"/>
      <c r="N480" s="98"/>
      <c r="O480" s="98"/>
      <c r="P480" s="98"/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/>
      <c r="AB480" s="98"/>
      <c r="AC480" s="98"/>
      <c r="AD480" s="98"/>
      <c r="AE480" s="98"/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/>
      <c r="AQ480" s="98"/>
      <c r="AR480" s="98"/>
      <c r="AS480" s="98"/>
      <c r="AT480" s="98"/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/>
      <c r="BF480" s="98"/>
      <c r="BG480" s="98"/>
      <c r="BH480" s="98"/>
      <c r="BI480" s="98"/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/>
      <c r="BU480" s="98"/>
      <c r="BV480" s="98"/>
      <c r="BW480" s="98"/>
      <c r="BX480" s="98"/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/>
      <c r="M481" s="98"/>
      <c r="N481" s="98"/>
      <c r="O481" s="98"/>
      <c r="P481" s="98"/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/>
      <c r="AB481" s="98"/>
      <c r="AC481" s="98"/>
      <c r="AD481" s="98"/>
      <c r="AE481" s="98"/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/>
      <c r="AQ481" s="98"/>
      <c r="AR481" s="98"/>
      <c r="AS481" s="98"/>
      <c r="AT481" s="98"/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/>
      <c r="BF481" s="98"/>
      <c r="BG481" s="98"/>
      <c r="BH481" s="98"/>
      <c r="BI481" s="98"/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/>
      <c r="BU481" s="98"/>
      <c r="BV481" s="98"/>
      <c r="BW481" s="98"/>
      <c r="BX481" s="98"/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/>
      <c r="M482" s="98"/>
      <c r="N482" s="98"/>
      <c r="O482" s="98"/>
      <c r="P482" s="98"/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/>
      <c r="AQ482" s="98"/>
      <c r="AR482" s="98"/>
      <c r="AS482" s="98"/>
      <c r="AT482" s="98"/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/>
      <c r="BF482" s="98"/>
      <c r="BG482" s="98"/>
      <c r="BH482" s="98"/>
      <c r="BI482" s="98"/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/>
      <c r="BU482" s="98"/>
      <c r="BV482" s="98"/>
      <c r="BW482" s="98"/>
      <c r="BX482" s="98"/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/>
      <c r="M483" s="98"/>
      <c r="N483" s="98"/>
      <c r="O483" s="98"/>
      <c r="P483" s="98"/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/>
      <c r="AQ483" s="98"/>
      <c r="AR483" s="98"/>
      <c r="AS483" s="98"/>
      <c r="AT483" s="98"/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/>
      <c r="BF483" s="98"/>
      <c r="BG483" s="98"/>
      <c r="BH483" s="98"/>
      <c r="BI483" s="98"/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/>
      <c r="BU483" s="98"/>
      <c r="BV483" s="98"/>
      <c r="BW483" s="98"/>
      <c r="BX483" s="98"/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/>
      <c r="M484" s="98"/>
      <c r="N484" s="98"/>
      <c r="O484" s="98"/>
      <c r="P484" s="98"/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/>
      <c r="AQ484" s="98"/>
      <c r="AR484" s="98"/>
      <c r="AS484" s="98"/>
      <c r="AT484" s="98"/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/>
      <c r="BF484" s="98"/>
      <c r="BG484" s="98"/>
      <c r="BH484" s="98"/>
      <c r="BI484" s="98"/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/>
      <c r="BU484" s="98"/>
      <c r="BV484" s="98"/>
      <c r="BW484" s="98"/>
      <c r="BX484" s="98"/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/>
      <c r="M485" s="98"/>
      <c r="N485" s="98"/>
      <c r="O485" s="98"/>
      <c r="P485" s="98"/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/>
      <c r="AB485" s="98"/>
      <c r="AC485" s="98"/>
      <c r="AD485" s="98"/>
      <c r="AE485" s="98"/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/>
      <c r="AQ485" s="98"/>
      <c r="AR485" s="98"/>
      <c r="AS485" s="98"/>
      <c r="AT485" s="98"/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/>
      <c r="BF485" s="98"/>
      <c r="BG485" s="98"/>
      <c r="BH485" s="98"/>
      <c r="BI485" s="98"/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/>
      <c r="BU485" s="98"/>
      <c r="BV485" s="98"/>
      <c r="BW485" s="98"/>
      <c r="BX485" s="98"/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/>
      <c r="M486" s="98"/>
      <c r="N486" s="98"/>
      <c r="O486" s="98"/>
      <c r="P486" s="98"/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/>
      <c r="AQ486" s="98"/>
      <c r="AR486" s="98"/>
      <c r="AS486" s="98"/>
      <c r="AT486" s="98"/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/>
      <c r="BF486" s="98"/>
      <c r="BG486" s="98"/>
      <c r="BH486" s="98"/>
      <c r="BI486" s="98"/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/>
      <c r="BU486" s="98"/>
      <c r="BV486" s="98"/>
      <c r="BW486" s="98"/>
      <c r="BX486" s="98"/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/>
      <c r="M487" s="98"/>
      <c r="N487" s="98"/>
      <c r="O487" s="98"/>
      <c r="P487" s="98"/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/>
      <c r="AQ487" s="98"/>
      <c r="AR487" s="98"/>
      <c r="AS487" s="98"/>
      <c r="AT487" s="98"/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/>
      <c r="BF487" s="98"/>
      <c r="BG487" s="98"/>
      <c r="BH487" s="98"/>
      <c r="BI487" s="98"/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/>
      <c r="BU487" s="98"/>
      <c r="BV487" s="98"/>
      <c r="BW487" s="98"/>
      <c r="BX487" s="98"/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/>
      <c r="M488" s="98"/>
      <c r="N488" s="98"/>
      <c r="O488" s="98"/>
      <c r="P488" s="98"/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/>
      <c r="AQ488" s="98"/>
      <c r="AR488" s="98"/>
      <c r="AS488" s="98"/>
      <c r="AT488" s="98"/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/>
      <c r="BF488" s="98"/>
      <c r="BG488" s="98"/>
      <c r="BH488" s="98"/>
      <c r="BI488" s="98"/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/>
      <c r="BU488" s="98"/>
      <c r="BV488" s="98"/>
      <c r="BW488" s="98"/>
      <c r="BX488" s="98"/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/>
      <c r="M489" s="98"/>
      <c r="N489" s="98"/>
      <c r="O489" s="98"/>
      <c r="P489" s="98"/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/>
      <c r="AB489" s="98"/>
      <c r="AC489" s="98"/>
      <c r="AD489" s="98"/>
      <c r="AE489" s="98"/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/>
      <c r="AQ489" s="98"/>
      <c r="AR489" s="98"/>
      <c r="AS489" s="98"/>
      <c r="AT489" s="98"/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/>
      <c r="BF489" s="98"/>
      <c r="BG489" s="98"/>
      <c r="BH489" s="98"/>
      <c r="BI489" s="98"/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/>
      <c r="BU489" s="98"/>
      <c r="BV489" s="98"/>
      <c r="BW489" s="98"/>
      <c r="BX489" s="98"/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/>
      <c r="M490" s="98"/>
      <c r="N490" s="98"/>
      <c r="O490" s="98"/>
      <c r="P490" s="98"/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/>
      <c r="AQ490" s="98"/>
      <c r="AR490" s="98"/>
      <c r="AS490" s="98"/>
      <c r="AT490" s="98"/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/>
      <c r="BF490" s="98"/>
      <c r="BG490" s="98"/>
      <c r="BH490" s="98"/>
      <c r="BI490" s="98"/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/>
      <c r="BU490" s="98"/>
      <c r="BV490" s="98"/>
      <c r="BW490" s="98"/>
      <c r="BX490" s="98"/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/>
      <c r="M491" s="98"/>
      <c r="N491" s="98"/>
      <c r="O491" s="98"/>
      <c r="P491" s="98"/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/>
      <c r="AQ491" s="98"/>
      <c r="AR491" s="98"/>
      <c r="AS491" s="98"/>
      <c r="AT491" s="98"/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/>
      <c r="BF491" s="98"/>
      <c r="BG491" s="98"/>
      <c r="BH491" s="98"/>
      <c r="BI491" s="98"/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/>
      <c r="BU491" s="98"/>
      <c r="BV491" s="98"/>
      <c r="BW491" s="98"/>
      <c r="BX491" s="98"/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/>
      <c r="M492" s="98"/>
      <c r="N492" s="98"/>
      <c r="O492" s="98"/>
      <c r="P492" s="98"/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/>
      <c r="AQ492" s="98"/>
      <c r="AR492" s="98"/>
      <c r="AS492" s="98"/>
      <c r="AT492" s="98"/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/>
      <c r="BF492" s="98"/>
      <c r="BG492" s="98"/>
      <c r="BH492" s="98"/>
      <c r="BI492" s="98"/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/>
      <c r="BU492" s="98"/>
      <c r="BV492" s="98"/>
      <c r="BW492" s="98"/>
      <c r="BX492" s="98"/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/>
      <c r="M493" s="98"/>
      <c r="N493" s="98"/>
      <c r="O493" s="98"/>
      <c r="P493" s="98"/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/>
      <c r="AQ493" s="98"/>
      <c r="AR493" s="98"/>
      <c r="AS493" s="98"/>
      <c r="AT493" s="98"/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/>
      <c r="BF493" s="98"/>
      <c r="BG493" s="98"/>
      <c r="BH493" s="98"/>
      <c r="BI493" s="98"/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/>
      <c r="BU493" s="98"/>
      <c r="BV493" s="98"/>
      <c r="BW493" s="98"/>
      <c r="BX493" s="98"/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/>
      <c r="M494" s="98"/>
      <c r="N494" s="98"/>
      <c r="O494" s="98"/>
      <c r="P494" s="98"/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/>
      <c r="AQ494" s="98"/>
      <c r="AR494" s="98"/>
      <c r="AS494" s="98"/>
      <c r="AT494" s="98"/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/>
      <c r="BF494" s="98"/>
      <c r="BG494" s="98"/>
      <c r="BH494" s="98"/>
      <c r="BI494" s="98"/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/>
      <c r="BU494" s="98"/>
      <c r="BV494" s="98"/>
      <c r="BW494" s="98"/>
      <c r="BX494" s="98"/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/>
      <c r="M495" s="98"/>
      <c r="N495" s="98"/>
      <c r="O495" s="98"/>
      <c r="P495" s="98"/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/>
      <c r="AB495" s="98"/>
      <c r="AC495" s="98"/>
      <c r="AD495" s="98"/>
      <c r="AE495" s="98"/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/>
      <c r="AQ495" s="98"/>
      <c r="AR495" s="98"/>
      <c r="AS495" s="98"/>
      <c r="AT495" s="98"/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/>
      <c r="BF495" s="98"/>
      <c r="BG495" s="98"/>
      <c r="BH495" s="98"/>
      <c r="BI495" s="98"/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/>
      <c r="BU495" s="98"/>
      <c r="BV495" s="98"/>
      <c r="BW495" s="98"/>
      <c r="BX495" s="98"/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/>
      <c r="M496" s="98"/>
      <c r="N496" s="98"/>
      <c r="O496" s="98"/>
      <c r="P496" s="98"/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/>
      <c r="AQ496" s="98"/>
      <c r="AR496" s="98"/>
      <c r="AS496" s="98"/>
      <c r="AT496" s="98"/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/>
      <c r="BF496" s="98"/>
      <c r="BG496" s="98"/>
      <c r="BH496" s="98"/>
      <c r="BI496" s="98"/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/>
      <c r="BU496" s="98"/>
      <c r="BV496" s="98"/>
      <c r="BW496" s="98"/>
      <c r="BX496" s="98"/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/>
      <c r="M497" s="98"/>
      <c r="N497" s="98"/>
      <c r="O497" s="98"/>
      <c r="P497" s="98"/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/>
      <c r="AB497" s="98"/>
      <c r="AC497" s="98"/>
      <c r="AD497" s="98"/>
      <c r="AE497" s="98"/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/>
      <c r="AQ497" s="98"/>
      <c r="AR497" s="98"/>
      <c r="AS497" s="98"/>
      <c r="AT497" s="98"/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/>
      <c r="BF497" s="98"/>
      <c r="BG497" s="98"/>
      <c r="BH497" s="98"/>
      <c r="BI497" s="98"/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/>
      <c r="BU497" s="98"/>
      <c r="BV497" s="98"/>
      <c r="BW497" s="98"/>
      <c r="BX497" s="98"/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/>
      <c r="M498" s="98"/>
      <c r="N498" s="98"/>
      <c r="O498" s="98"/>
      <c r="P498" s="98"/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/>
      <c r="AQ498" s="98"/>
      <c r="AR498" s="98"/>
      <c r="AS498" s="98"/>
      <c r="AT498" s="98"/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/>
      <c r="BF498" s="98"/>
      <c r="BG498" s="98"/>
      <c r="BH498" s="98"/>
      <c r="BI498" s="98"/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/>
      <c r="BU498" s="98"/>
      <c r="BV498" s="98"/>
      <c r="BW498" s="98"/>
      <c r="BX498" s="98"/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/>
      <c r="M499" s="98"/>
      <c r="N499" s="98"/>
      <c r="O499" s="98"/>
      <c r="P499" s="98"/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/>
      <c r="AB499" s="98"/>
      <c r="AC499" s="98"/>
      <c r="AD499" s="98"/>
      <c r="AE499" s="98"/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/>
      <c r="AQ499" s="98"/>
      <c r="AR499" s="98"/>
      <c r="AS499" s="98"/>
      <c r="AT499" s="98"/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/>
      <c r="BF499" s="98"/>
      <c r="BG499" s="98"/>
      <c r="BH499" s="98"/>
      <c r="BI499" s="98"/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/>
      <c r="BU499" s="98"/>
      <c r="BV499" s="98"/>
      <c r="BW499" s="98"/>
      <c r="BX499" s="98"/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/>
      <c r="M500" s="98"/>
      <c r="N500" s="98"/>
      <c r="O500" s="98"/>
      <c r="P500" s="98"/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/>
      <c r="AQ500" s="98"/>
      <c r="AR500" s="98"/>
      <c r="AS500" s="98"/>
      <c r="AT500" s="98"/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/>
      <c r="BF500" s="98"/>
      <c r="BG500" s="98"/>
      <c r="BH500" s="98"/>
      <c r="BI500" s="98"/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/>
      <c r="BU500" s="98"/>
      <c r="BV500" s="98"/>
      <c r="BW500" s="98"/>
      <c r="BX500" s="98"/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/>
      <c r="M501" s="98"/>
      <c r="N501" s="98"/>
      <c r="O501" s="98"/>
      <c r="P501" s="98"/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/>
      <c r="AB501" s="98"/>
      <c r="AC501" s="98"/>
      <c r="AD501" s="98"/>
      <c r="AE501" s="98"/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/>
      <c r="AQ501" s="98"/>
      <c r="AR501" s="98"/>
      <c r="AS501" s="98"/>
      <c r="AT501" s="98"/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/>
      <c r="BF501" s="98"/>
      <c r="BG501" s="98"/>
      <c r="BH501" s="98"/>
      <c r="BI501" s="98"/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/>
      <c r="BU501" s="98"/>
      <c r="BV501" s="98"/>
      <c r="BW501" s="98"/>
      <c r="BX501" s="98"/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/>
      <c r="M502" s="98"/>
      <c r="N502" s="98"/>
      <c r="O502" s="98"/>
      <c r="P502" s="98"/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/>
      <c r="AQ502" s="98"/>
      <c r="AR502" s="98"/>
      <c r="AS502" s="98"/>
      <c r="AT502" s="98"/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/>
      <c r="BF502" s="98"/>
      <c r="BG502" s="98"/>
      <c r="BH502" s="98"/>
      <c r="BI502" s="98"/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/>
      <c r="BU502" s="98"/>
      <c r="BV502" s="98"/>
      <c r="BW502" s="98"/>
      <c r="BX502" s="98"/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/>
      <c r="M503" s="98"/>
      <c r="N503" s="98"/>
      <c r="O503" s="98"/>
      <c r="P503" s="98"/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/>
      <c r="AQ503" s="98"/>
      <c r="AR503" s="98"/>
      <c r="AS503" s="98"/>
      <c r="AT503" s="98"/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/>
      <c r="BF503" s="98"/>
      <c r="BG503" s="98"/>
      <c r="BH503" s="98"/>
      <c r="BI503" s="98"/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/>
      <c r="BU503" s="98"/>
      <c r="BV503" s="98"/>
      <c r="BW503" s="98"/>
      <c r="BX503" s="98"/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/>
      <c r="M504" s="98"/>
      <c r="N504" s="98"/>
      <c r="O504" s="98"/>
      <c r="P504" s="98"/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/>
      <c r="AQ504" s="98"/>
      <c r="AR504" s="98"/>
      <c r="AS504" s="98"/>
      <c r="AT504" s="98"/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/>
      <c r="BF504" s="98"/>
      <c r="BG504" s="98"/>
      <c r="BH504" s="98"/>
      <c r="BI504" s="98"/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/>
      <c r="BU504" s="98"/>
      <c r="BV504" s="98"/>
      <c r="BW504" s="98"/>
      <c r="BX504" s="98"/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/>
      <c r="M505" s="98"/>
      <c r="N505" s="98"/>
      <c r="O505" s="98"/>
      <c r="P505" s="98"/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/>
      <c r="AQ505" s="98"/>
      <c r="AR505" s="98"/>
      <c r="AS505" s="98"/>
      <c r="AT505" s="98"/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/>
      <c r="BF505" s="98"/>
      <c r="BG505" s="98"/>
      <c r="BH505" s="98"/>
      <c r="BI505" s="98"/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/>
      <c r="BU505" s="98"/>
      <c r="BV505" s="98"/>
      <c r="BW505" s="98"/>
      <c r="BX505" s="98"/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/>
      <c r="M506" s="98"/>
      <c r="N506" s="98"/>
      <c r="O506" s="98"/>
      <c r="P506" s="98"/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/>
      <c r="AQ506" s="98"/>
      <c r="AR506" s="98"/>
      <c r="AS506" s="98"/>
      <c r="AT506" s="98"/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/>
      <c r="BF506" s="98"/>
      <c r="BG506" s="98"/>
      <c r="BH506" s="98"/>
      <c r="BI506" s="98"/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/>
      <c r="BU506" s="98"/>
      <c r="BV506" s="98"/>
      <c r="BW506" s="98"/>
      <c r="BX506" s="98"/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/>
      <c r="M507" s="98"/>
      <c r="N507" s="98"/>
      <c r="O507" s="98"/>
      <c r="P507" s="98"/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/>
      <c r="AQ507" s="98"/>
      <c r="AR507" s="98"/>
      <c r="AS507" s="98"/>
      <c r="AT507" s="98"/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/>
      <c r="BF507" s="98"/>
      <c r="BG507" s="98"/>
      <c r="BH507" s="98"/>
      <c r="BI507" s="98"/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/>
      <c r="BU507" s="98"/>
      <c r="BV507" s="98"/>
      <c r="BW507" s="98"/>
      <c r="BX507" s="98"/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8</v>
      </c>
      <c r="L508" s="98"/>
      <c r="M508" s="98"/>
      <c r="N508" s="98"/>
      <c r="O508" s="98"/>
      <c r="P508" s="98"/>
      <c r="Q508" s="98"/>
      <c r="R508" s="98"/>
      <c r="S508" s="98"/>
      <c r="T508" s="98"/>
      <c r="U508" s="98"/>
      <c r="V508" s="46">
        <f t="shared" si="401"/>
        <v>11</v>
      </c>
      <c r="W508" s="54">
        <v>22.333333333333332</v>
      </c>
      <c r="X508" s="114">
        <f t="shared" si="359"/>
        <v>33.333333333333329</v>
      </c>
      <c r="Y508" s="98">
        <v>6</v>
      </c>
      <c r="Z508" s="98">
        <v>1</v>
      </c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46">
        <f t="shared" si="402"/>
        <v>7</v>
      </c>
      <c r="AL508" s="54">
        <v>10.333333333333334</v>
      </c>
      <c r="AM508" s="114">
        <f t="shared" si="361"/>
        <v>17.333333333333336</v>
      </c>
      <c r="AN508" s="98">
        <v>0</v>
      </c>
      <c r="AO508" s="98">
        <v>0</v>
      </c>
      <c r="AP508" s="98"/>
      <c r="AQ508" s="98"/>
      <c r="AR508" s="98"/>
      <c r="AS508" s="98"/>
      <c r="AT508" s="98"/>
      <c r="AU508" s="98"/>
      <c r="AV508" s="98"/>
      <c r="AW508" s="98"/>
      <c r="AX508" s="98"/>
      <c r="AY508" s="98"/>
      <c r="AZ508" s="46">
        <f t="shared" si="403"/>
        <v>0</v>
      </c>
      <c r="BA508" s="54">
        <v>1</v>
      </c>
      <c r="BB508" s="114">
        <f t="shared" si="363"/>
        <v>1</v>
      </c>
      <c r="BC508" s="98">
        <v>0</v>
      </c>
      <c r="BD508" s="98">
        <v>0</v>
      </c>
      <c r="BE508" s="98"/>
      <c r="BF508" s="98"/>
      <c r="BG508" s="98"/>
      <c r="BH508" s="98"/>
      <c r="BI508" s="98"/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/>
      <c r="BU508" s="98"/>
      <c r="BV508" s="98"/>
      <c r="BW508" s="98"/>
      <c r="BX508" s="98"/>
      <c r="BY508" s="98"/>
      <c r="BZ508" s="98"/>
      <c r="CA508" s="98"/>
      <c r="CB508" s="98"/>
      <c r="CC508" s="98"/>
      <c r="CD508" s="51">
        <f t="shared" si="405"/>
        <v>0</v>
      </c>
      <c r="CE508" s="54">
        <v>0.33333333333333331</v>
      </c>
      <c r="CF508" s="114">
        <f t="shared" si="367"/>
        <v>0.33333333333333331</v>
      </c>
      <c r="CG508" s="91">
        <f t="shared" si="406"/>
        <v>9</v>
      </c>
      <c r="CH508" s="91">
        <f t="shared" si="407"/>
        <v>9</v>
      </c>
      <c r="CI508" s="91">
        <f t="shared" si="408"/>
        <v>0</v>
      </c>
      <c r="CJ508" s="91">
        <f t="shared" si="409"/>
        <v>0</v>
      </c>
      <c r="CK508" s="91">
        <f t="shared" si="410"/>
        <v>0</v>
      </c>
      <c r="CL508" s="91">
        <f t="shared" si="411"/>
        <v>0</v>
      </c>
      <c r="CM508" s="91">
        <f t="shared" si="412"/>
        <v>0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34</v>
      </c>
      <c r="CT508" s="52">
        <f t="shared" si="418"/>
        <v>18</v>
      </c>
      <c r="CU508" s="53">
        <f t="shared" si="419"/>
        <v>0.52941176470588236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/>
      <c r="M509" s="98"/>
      <c r="N509" s="98"/>
      <c r="O509" s="98"/>
      <c r="P509" s="98"/>
      <c r="Q509" s="98"/>
      <c r="R509" s="98"/>
      <c r="S509" s="98"/>
      <c r="T509" s="98"/>
      <c r="U509" s="98"/>
      <c r="V509" s="46">
        <f t="shared" si="401"/>
        <v>3</v>
      </c>
      <c r="W509" s="54">
        <v>45.666666666666664</v>
      </c>
      <c r="X509" s="114">
        <f t="shared" si="359"/>
        <v>48.666666666666664</v>
      </c>
      <c r="Y509" s="98">
        <v>9</v>
      </c>
      <c r="Z509" s="98">
        <v>11</v>
      </c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46">
        <f t="shared" si="402"/>
        <v>20</v>
      </c>
      <c r="AL509" s="54">
        <v>47</v>
      </c>
      <c r="AM509" s="114">
        <f t="shared" si="361"/>
        <v>67</v>
      </c>
      <c r="AN509" s="98">
        <v>0</v>
      </c>
      <c r="AO509" s="98">
        <v>1</v>
      </c>
      <c r="AP509" s="98"/>
      <c r="AQ509" s="98"/>
      <c r="AR509" s="98"/>
      <c r="AS509" s="98"/>
      <c r="AT509" s="98"/>
      <c r="AU509" s="98"/>
      <c r="AV509" s="98"/>
      <c r="AW509" s="98"/>
      <c r="AX509" s="98"/>
      <c r="AY509" s="98"/>
      <c r="AZ509" s="46">
        <f t="shared" si="403"/>
        <v>1</v>
      </c>
      <c r="BA509" s="54">
        <v>1</v>
      </c>
      <c r="BB509" s="114">
        <f t="shared" si="363"/>
        <v>2</v>
      </c>
      <c r="BC509" s="98">
        <v>0</v>
      </c>
      <c r="BD509" s="98">
        <v>0</v>
      </c>
      <c r="BE509" s="98"/>
      <c r="BF509" s="98"/>
      <c r="BG509" s="98"/>
      <c r="BH509" s="98"/>
      <c r="BI509" s="98"/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/>
      <c r="BU509" s="98"/>
      <c r="BV509" s="98"/>
      <c r="BW509" s="98"/>
      <c r="BX509" s="98"/>
      <c r="BY509" s="98"/>
      <c r="BZ509" s="98"/>
      <c r="CA509" s="98"/>
      <c r="CB509" s="98"/>
      <c r="CC509" s="98"/>
      <c r="CD509" s="51">
        <f t="shared" si="405"/>
        <v>0</v>
      </c>
      <c r="CE509" s="54">
        <v>2</v>
      </c>
      <c r="CF509" s="114">
        <f t="shared" si="367"/>
        <v>2</v>
      </c>
      <c r="CG509" s="91">
        <f t="shared" si="406"/>
        <v>9</v>
      </c>
      <c r="CH509" s="91">
        <f t="shared" si="407"/>
        <v>15</v>
      </c>
      <c r="CI509" s="91">
        <f t="shared" si="408"/>
        <v>0</v>
      </c>
      <c r="CJ509" s="91">
        <f t="shared" si="409"/>
        <v>0</v>
      </c>
      <c r="CK509" s="91">
        <f t="shared" si="410"/>
        <v>0</v>
      </c>
      <c r="CL509" s="91">
        <f t="shared" si="411"/>
        <v>0</v>
      </c>
      <c r="CM509" s="91">
        <f t="shared" si="412"/>
        <v>0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95.666666666666657</v>
      </c>
      <c r="CT509" s="52">
        <f t="shared" si="418"/>
        <v>24</v>
      </c>
      <c r="CU509" s="53">
        <f t="shared" si="419"/>
        <v>0.25087108013937287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/>
      <c r="M510" s="98"/>
      <c r="N510" s="98"/>
      <c r="O510" s="98"/>
      <c r="P510" s="98"/>
      <c r="Q510" s="98"/>
      <c r="R510" s="98"/>
      <c r="S510" s="98"/>
      <c r="T510" s="98"/>
      <c r="U510" s="98"/>
      <c r="V510" s="46">
        <f t="shared" si="401"/>
        <v>24</v>
      </c>
      <c r="W510" s="54">
        <v>119</v>
      </c>
      <c r="X510" s="114">
        <f t="shared" si="359"/>
        <v>143</v>
      </c>
      <c r="Y510" s="98">
        <v>17</v>
      </c>
      <c r="Z510" s="98">
        <v>10</v>
      </c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46">
        <f t="shared" si="402"/>
        <v>27</v>
      </c>
      <c r="AL510" s="54">
        <v>27</v>
      </c>
      <c r="AM510" s="114">
        <f t="shared" si="361"/>
        <v>54</v>
      </c>
      <c r="AN510" s="98">
        <v>0</v>
      </c>
      <c r="AO510" s="98">
        <v>0</v>
      </c>
      <c r="AP510" s="98"/>
      <c r="AQ510" s="98"/>
      <c r="AR510" s="98"/>
      <c r="AS510" s="98"/>
      <c r="AT510" s="98"/>
      <c r="AU510" s="98"/>
      <c r="AV510" s="98"/>
      <c r="AW510" s="98"/>
      <c r="AX510" s="98"/>
      <c r="AY510" s="98"/>
      <c r="AZ510" s="46">
        <f t="shared" si="403"/>
        <v>0</v>
      </c>
      <c r="BA510" s="54">
        <v>0.66666666666666663</v>
      </c>
      <c r="BB510" s="114">
        <f t="shared" si="363"/>
        <v>0.66666666666666663</v>
      </c>
      <c r="BC510" s="98">
        <v>0</v>
      </c>
      <c r="BD510" s="98">
        <v>0</v>
      </c>
      <c r="BE510" s="98"/>
      <c r="BF510" s="98"/>
      <c r="BG510" s="98"/>
      <c r="BH510" s="98"/>
      <c r="BI510" s="98"/>
      <c r="BJ510" s="98"/>
      <c r="BK510" s="98"/>
      <c r="BL510" s="98"/>
      <c r="BM510" s="98"/>
      <c r="BN510" s="98"/>
      <c r="BO510" s="51">
        <f t="shared" si="404"/>
        <v>0</v>
      </c>
      <c r="BP510" s="54">
        <v>0.33333333333333331</v>
      </c>
      <c r="BQ510" s="114">
        <f t="shared" si="365"/>
        <v>0.33333333333333331</v>
      </c>
      <c r="BR510" s="98">
        <v>1</v>
      </c>
      <c r="BS510" s="98">
        <v>0</v>
      </c>
      <c r="BT510" s="98"/>
      <c r="BU510" s="98"/>
      <c r="BV510" s="98"/>
      <c r="BW510" s="98"/>
      <c r="BX510" s="98"/>
      <c r="BY510" s="98"/>
      <c r="BZ510" s="98"/>
      <c r="CA510" s="98"/>
      <c r="CB510" s="98"/>
      <c r="CC510" s="98"/>
      <c r="CD510" s="51">
        <f t="shared" si="405"/>
        <v>1</v>
      </c>
      <c r="CE510" s="54">
        <v>0.33333333333333331</v>
      </c>
      <c r="CF510" s="114">
        <f t="shared" si="367"/>
        <v>1.3333333333333333</v>
      </c>
      <c r="CG510" s="91">
        <f t="shared" si="406"/>
        <v>34</v>
      </c>
      <c r="CH510" s="91">
        <f t="shared" si="407"/>
        <v>18</v>
      </c>
      <c r="CI510" s="91">
        <f t="shared" si="408"/>
        <v>0</v>
      </c>
      <c r="CJ510" s="91">
        <f t="shared" si="409"/>
        <v>0</v>
      </c>
      <c r="CK510" s="91">
        <f t="shared" si="410"/>
        <v>0</v>
      </c>
      <c r="CL510" s="91">
        <f t="shared" si="411"/>
        <v>0</v>
      </c>
      <c r="CM510" s="91">
        <f t="shared" si="412"/>
        <v>0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147.33333333333334</v>
      </c>
      <c r="CT510" s="52">
        <f t="shared" si="418"/>
        <v>52</v>
      </c>
      <c r="CU510" s="53">
        <f t="shared" si="419"/>
        <v>0.3529411764705882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/>
      <c r="M511" s="98"/>
      <c r="N511" s="98"/>
      <c r="O511" s="98"/>
      <c r="P511" s="98"/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/>
      <c r="AQ511" s="98"/>
      <c r="AR511" s="98"/>
      <c r="AS511" s="98"/>
      <c r="AT511" s="98"/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/>
      <c r="BF511" s="98"/>
      <c r="BG511" s="98"/>
      <c r="BH511" s="98"/>
      <c r="BI511" s="98"/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/>
      <c r="BU511" s="98"/>
      <c r="BV511" s="98"/>
      <c r="BW511" s="98"/>
      <c r="BX511" s="98"/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/>
      <c r="M512" s="98"/>
      <c r="N512" s="98"/>
      <c r="O512" s="98"/>
      <c r="P512" s="98"/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/>
      <c r="AQ512" s="98"/>
      <c r="AR512" s="98"/>
      <c r="AS512" s="98"/>
      <c r="AT512" s="98"/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/>
      <c r="BF512" s="98"/>
      <c r="BG512" s="98"/>
      <c r="BH512" s="98"/>
      <c r="BI512" s="98"/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/>
      <c r="BU512" s="98"/>
      <c r="BV512" s="98"/>
      <c r="BW512" s="98"/>
      <c r="BX512" s="98"/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/>
      <c r="M513" s="98"/>
      <c r="N513" s="98"/>
      <c r="O513" s="98"/>
      <c r="P513" s="98"/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/>
      <c r="AB513" s="98"/>
      <c r="AC513" s="98"/>
      <c r="AD513" s="98"/>
      <c r="AE513" s="98"/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/>
      <c r="AQ513" s="98"/>
      <c r="AR513" s="98"/>
      <c r="AS513" s="98"/>
      <c r="AT513" s="98"/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/>
      <c r="BF513" s="98"/>
      <c r="BG513" s="98"/>
      <c r="BH513" s="98"/>
      <c r="BI513" s="98"/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/>
      <c r="BU513" s="98"/>
      <c r="BV513" s="98"/>
      <c r="BW513" s="98"/>
      <c r="BX513" s="98"/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/>
      <c r="M514" s="98"/>
      <c r="N514" s="98"/>
      <c r="O514" s="98"/>
      <c r="P514" s="98"/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/>
      <c r="AB514" s="98"/>
      <c r="AC514" s="98"/>
      <c r="AD514" s="98"/>
      <c r="AE514" s="98"/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/>
      <c r="AQ514" s="98"/>
      <c r="AR514" s="98"/>
      <c r="AS514" s="98"/>
      <c r="AT514" s="98"/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/>
      <c r="BF514" s="98"/>
      <c r="BG514" s="98"/>
      <c r="BH514" s="98"/>
      <c r="BI514" s="98"/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/>
      <c r="BU514" s="98"/>
      <c r="BV514" s="98"/>
      <c r="BW514" s="98"/>
      <c r="BX514" s="98"/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/>
      <c r="M515" s="98"/>
      <c r="N515" s="98"/>
      <c r="O515" s="98"/>
      <c r="P515" s="98"/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/>
      <c r="AB515" s="98"/>
      <c r="AC515" s="98"/>
      <c r="AD515" s="98"/>
      <c r="AE515" s="98"/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/>
      <c r="AQ515" s="98"/>
      <c r="AR515" s="98"/>
      <c r="AS515" s="98"/>
      <c r="AT515" s="98"/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/>
      <c r="BF515" s="98"/>
      <c r="BG515" s="98"/>
      <c r="BH515" s="98"/>
      <c r="BI515" s="98"/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/>
      <c r="BU515" s="98"/>
      <c r="BV515" s="98"/>
      <c r="BW515" s="98"/>
      <c r="BX515" s="98"/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/>
      <c r="M516" s="98"/>
      <c r="N516" s="98"/>
      <c r="O516" s="98"/>
      <c r="P516" s="98"/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/>
      <c r="AQ516" s="98"/>
      <c r="AR516" s="98"/>
      <c r="AS516" s="98"/>
      <c r="AT516" s="98"/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/>
      <c r="BF516" s="98"/>
      <c r="BG516" s="98"/>
      <c r="BH516" s="98"/>
      <c r="BI516" s="98"/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/>
      <c r="BU516" s="98"/>
      <c r="BV516" s="98"/>
      <c r="BW516" s="98"/>
      <c r="BX516" s="98"/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/>
      <c r="M517" s="98"/>
      <c r="N517" s="98"/>
      <c r="O517" s="98"/>
      <c r="P517" s="98"/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/>
      <c r="AQ517" s="98"/>
      <c r="AR517" s="98"/>
      <c r="AS517" s="98"/>
      <c r="AT517" s="98"/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/>
      <c r="BF517" s="98"/>
      <c r="BG517" s="98"/>
      <c r="BH517" s="98"/>
      <c r="BI517" s="98"/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/>
      <c r="BU517" s="98"/>
      <c r="BV517" s="98"/>
      <c r="BW517" s="98"/>
      <c r="BX517" s="98"/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/>
      <c r="M518" s="98"/>
      <c r="N518" s="98"/>
      <c r="O518" s="98"/>
      <c r="P518" s="98"/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/>
      <c r="AB518" s="98"/>
      <c r="AC518" s="98"/>
      <c r="AD518" s="98"/>
      <c r="AE518" s="98"/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/>
      <c r="AQ518" s="98"/>
      <c r="AR518" s="98"/>
      <c r="AS518" s="98"/>
      <c r="AT518" s="98"/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/>
      <c r="BF518" s="98"/>
      <c r="BG518" s="98"/>
      <c r="BH518" s="98"/>
      <c r="BI518" s="98"/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/>
      <c r="BU518" s="98"/>
      <c r="BV518" s="98"/>
      <c r="BW518" s="98"/>
      <c r="BX518" s="98"/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/>
      <c r="M519" s="98"/>
      <c r="N519" s="98"/>
      <c r="O519" s="98"/>
      <c r="P519" s="98"/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/>
      <c r="AB519" s="98"/>
      <c r="AC519" s="98"/>
      <c r="AD519" s="98"/>
      <c r="AE519" s="98"/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/>
      <c r="AQ519" s="98"/>
      <c r="AR519" s="98"/>
      <c r="AS519" s="98"/>
      <c r="AT519" s="98"/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/>
      <c r="BF519" s="98"/>
      <c r="BG519" s="98"/>
      <c r="BH519" s="98"/>
      <c r="BI519" s="98"/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/>
      <c r="BU519" s="98"/>
      <c r="BV519" s="98"/>
      <c r="BW519" s="98"/>
      <c r="BX519" s="98"/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/>
      <c r="M520" s="98"/>
      <c r="N520" s="98"/>
      <c r="O520" s="98"/>
      <c r="P520" s="98"/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/>
      <c r="AQ520" s="98"/>
      <c r="AR520" s="98"/>
      <c r="AS520" s="98"/>
      <c r="AT520" s="98"/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/>
      <c r="BF520" s="98"/>
      <c r="BG520" s="98"/>
      <c r="BH520" s="98"/>
      <c r="BI520" s="98"/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/>
      <c r="BU520" s="98"/>
      <c r="BV520" s="98"/>
      <c r="BW520" s="98"/>
      <c r="BX520" s="98"/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/>
      <c r="M521" s="98"/>
      <c r="N521" s="98"/>
      <c r="O521" s="98"/>
      <c r="P521" s="98"/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/>
      <c r="AB521" s="98"/>
      <c r="AC521" s="98"/>
      <c r="AD521" s="98"/>
      <c r="AE521" s="98"/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/>
      <c r="AQ521" s="98"/>
      <c r="AR521" s="98"/>
      <c r="AS521" s="98"/>
      <c r="AT521" s="98"/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/>
      <c r="BF521" s="98"/>
      <c r="BG521" s="98"/>
      <c r="BH521" s="98"/>
      <c r="BI521" s="98"/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/>
      <c r="BU521" s="98"/>
      <c r="BV521" s="98"/>
      <c r="BW521" s="98"/>
      <c r="BX521" s="98"/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/>
      <c r="M522" s="98"/>
      <c r="N522" s="98"/>
      <c r="O522" s="98"/>
      <c r="P522" s="98"/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/>
      <c r="AQ522" s="98"/>
      <c r="AR522" s="98"/>
      <c r="AS522" s="98"/>
      <c r="AT522" s="98"/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/>
      <c r="BF522" s="98"/>
      <c r="BG522" s="98"/>
      <c r="BH522" s="98"/>
      <c r="BI522" s="98"/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/>
      <c r="BU522" s="98"/>
      <c r="BV522" s="98"/>
      <c r="BW522" s="98"/>
      <c r="BX522" s="98"/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/>
      <c r="M523" s="98"/>
      <c r="N523" s="98"/>
      <c r="O523" s="98"/>
      <c r="P523" s="98"/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/>
      <c r="AB523" s="98"/>
      <c r="AC523" s="98"/>
      <c r="AD523" s="98"/>
      <c r="AE523" s="98"/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/>
      <c r="AQ523" s="98"/>
      <c r="AR523" s="98"/>
      <c r="AS523" s="98"/>
      <c r="AT523" s="98"/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/>
      <c r="BF523" s="98"/>
      <c r="BG523" s="98"/>
      <c r="BH523" s="98"/>
      <c r="BI523" s="98"/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/>
      <c r="BU523" s="98"/>
      <c r="BV523" s="98"/>
      <c r="BW523" s="98"/>
      <c r="BX523" s="98"/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1</v>
      </c>
      <c r="K524" s="98">
        <v>1</v>
      </c>
      <c r="L524" s="98"/>
      <c r="M524" s="98"/>
      <c r="N524" s="98"/>
      <c r="O524" s="98"/>
      <c r="P524" s="98"/>
      <c r="Q524" s="98"/>
      <c r="R524" s="98"/>
      <c r="S524" s="98"/>
      <c r="T524" s="98"/>
      <c r="U524" s="98"/>
      <c r="V524" s="46">
        <f t="shared" si="426"/>
        <v>2</v>
      </c>
      <c r="W524" s="54">
        <v>36</v>
      </c>
      <c r="X524" s="114">
        <f t="shared" si="421"/>
        <v>38</v>
      </c>
      <c r="Y524" s="98">
        <v>12</v>
      </c>
      <c r="Z524" s="98">
        <v>5</v>
      </c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46">
        <f t="shared" si="427"/>
        <v>17</v>
      </c>
      <c r="AL524" s="54">
        <v>60.333333333333336</v>
      </c>
      <c r="AM524" s="114">
        <f t="shared" si="422"/>
        <v>77.333333333333343</v>
      </c>
      <c r="AN524" s="98">
        <v>0</v>
      </c>
      <c r="AO524" s="98">
        <v>1</v>
      </c>
      <c r="AP524" s="98"/>
      <c r="AQ524" s="98"/>
      <c r="AR524" s="98"/>
      <c r="AS524" s="98"/>
      <c r="AT524" s="98"/>
      <c r="AU524" s="98"/>
      <c r="AV524" s="98"/>
      <c r="AW524" s="98"/>
      <c r="AX524" s="98"/>
      <c r="AY524" s="98"/>
      <c r="AZ524" s="46">
        <f t="shared" si="428"/>
        <v>1</v>
      </c>
      <c r="BA524" s="54">
        <v>2.3333333333333335</v>
      </c>
      <c r="BB524" s="114">
        <f t="shared" si="423"/>
        <v>3.3333333333333335</v>
      </c>
      <c r="BC524" s="98">
        <v>0</v>
      </c>
      <c r="BD524" s="98">
        <v>0</v>
      </c>
      <c r="BE524" s="98"/>
      <c r="BF524" s="98"/>
      <c r="BG524" s="98"/>
      <c r="BH524" s="98"/>
      <c r="BI524" s="98"/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/>
      <c r="BU524" s="98"/>
      <c r="BV524" s="98"/>
      <c r="BW524" s="98"/>
      <c r="BX524" s="98"/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13</v>
      </c>
      <c r="CH524" s="91">
        <f t="shared" si="432"/>
        <v>7</v>
      </c>
      <c r="CI524" s="91">
        <f t="shared" si="433"/>
        <v>0</v>
      </c>
      <c r="CJ524" s="91">
        <f t="shared" si="434"/>
        <v>0</v>
      </c>
      <c r="CK524" s="91">
        <f t="shared" si="435"/>
        <v>0</v>
      </c>
      <c r="CL524" s="91">
        <f t="shared" si="436"/>
        <v>0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98.666666666666671</v>
      </c>
      <c r="CT524" s="52">
        <f t="shared" si="443"/>
        <v>20</v>
      </c>
      <c r="CU524" s="53">
        <f t="shared" si="444"/>
        <v>0.20270270270270269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/>
      <c r="M525" s="98"/>
      <c r="N525" s="98"/>
      <c r="O525" s="98"/>
      <c r="P525" s="98"/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/>
      <c r="AB525" s="98"/>
      <c r="AC525" s="98"/>
      <c r="AD525" s="98"/>
      <c r="AE525" s="98"/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/>
      <c r="AQ525" s="98"/>
      <c r="AR525" s="98"/>
      <c r="AS525" s="98"/>
      <c r="AT525" s="98"/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/>
      <c r="BF525" s="98"/>
      <c r="BG525" s="98"/>
      <c r="BH525" s="98"/>
      <c r="BI525" s="98"/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/>
      <c r="BU525" s="98"/>
      <c r="BV525" s="98"/>
      <c r="BW525" s="98"/>
      <c r="BX525" s="98"/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/>
      <c r="M526" s="98"/>
      <c r="N526" s="98"/>
      <c r="O526" s="98"/>
      <c r="P526" s="98"/>
      <c r="Q526" s="98"/>
      <c r="R526" s="98"/>
      <c r="S526" s="98"/>
      <c r="T526" s="98"/>
      <c r="U526" s="98"/>
      <c r="V526" s="46">
        <f t="shared" si="426"/>
        <v>0</v>
      </c>
      <c r="W526" s="54">
        <v>2.6666666666666665</v>
      </c>
      <c r="X526" s="114">
        <f t="shared" si="421"/>
        <v>2.6666666666666665</v>
      </c>
      <c r="Y526" s="98">
        <v>0</v>
      </c>
      <c r="Z526" s="98">
        <v>0</v>
      </c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46">
        <f t="shared" si="427"/>
        <v>0</v>
      </c>
      <c r="AL526" s="54">
        <v>4.666666666666667</v>
      </c>
      <c r="AM526" s="114">
        <f t="shared" si="422"/>
        <v>4.666666666666667</v>
      </c>
      <c r="AN526" s="98">
        <v>0</v>
      </c>
      <c r="AO526" s="98">
        <v>0</v>
      </c>
      <c r="AP526" s="98"/>
      <c r="AQ526" s="98"/>
      <c r="AR526" s="98"/>
      <c r="AS526" s="98"/>
      <c r="AT526" s="98"/>
      <c r="AU526" s="98"/>
      <c r="AV526" s="98"/>
      <c r="AW526" s="98"/>
      <c r="AX526" s="98"/>
      <c r="AY526" s="98"/>
      <c r="AZ526" s="46">
        <f t="shared" si="428"/>
        <v>0</v>
      </c>
      <c r="BA526" s="54">
        <v>0.33333333333333331</v>
      </c>
      <c r="BB526" s="114">
        <f t="shared" si="423"/>
        <v>0.33333333333333331</v>
      </c>
      <c r="BC526" s="98">
        <v>0</v>
      </c>
      <c r="BD526" s="98">
        <v>0</v>
      </c>
      <c r="BE526" s="98"/>
      <c r="BF526" s="98"/>
      <c r="BG526" s="98"/>
      <c r="BH526" s="98"/>
      <c r="BI526" s="98"/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/>
      <c r="BU526" s="98"/>
      <c r="BV526" s="98"/>
      <c r="BW526" s="98"/>
      <c r="BX526" s="98"/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0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7.666666666666667</v>
      </c>
      <c r="CT526" s="52">
        <f t="shared" si="443"/>
        <v>0</v>
      </c>
      <c r="CU526" s="53">
        <f t="shared" si="444"/>
        <v>0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/>
      <c r="M527" s="98"/>
      <c r="N527" s="98"/>
      <c r="O527" s="98"/>
      <c r="P527" s="98"/>
      <c r="Q527" s="98"/>
      <c r="R527" s="98"/>
      <c r="S527" s="98"/>
      <c r="T527" s="98"/>
      <c r="U527" s="98"/>
      <c r="V527" s="46">
        <f t="shared" si="426"/>
        <v>1</v>
      </c>
      <c r="W527" s="54">
        <v>8</v>
      </c>
      <c r="X527" s="114">
        <f t="shared" si="421"/>
        <v>9</v>
      </c>
      <c r="Y527" s="98">
        <v>0</v>
      </c>
      <c r="Z527" s="98">
        <v>0</v>
      </c>
      <c r="AA527" s="98"/>
      <c r="AB527" s="98"/>
      <c r="AC527" s="98"/>
      <c r="AD527" s="98"/>
      <c r="AE527" s="98"/>
      <c r="AF527" s="98"/>
      <c r="AG527" s="98"/>
      <c r="AH527" s="98"/>
      <c r="AI527" s="98"/>
      <c r="AJ527" s="98"/>
      <c r="AK527" s="46">
        <f t="shared" si="427"/>
        <v>0</v>
      </c>
      <c r="AL527" s="54">
        <v>10</v>
      </c>
      <c r="AM527" s="114">
        <f t="shared" si="422"/>
        <v>10</v>
      </c>
      <c r="AN527" s="98">
        <v>0</v>
      </c>
      <c r="AO527" s="98">
        <v>0</v>
      </c>
      <c r="AP527" s="98"/>
      <c r="AQ527" s="98"/>
      <c r="AR527" s="98"/>
      <c r="AS527" s="98"/>
      <c r="AT527" s="98"/>
      <c r="AU527" s="98"/>
      <c r="AV527" s="98"/>
      <c r="AW527" s="98"/>
      <c r="AX527" s="98"/>
      <c r="AY527" s="98"/>
      <c r="AZ527" s="46">
        <f t="shared" si="428"/>
        <v>0</v>
      </c>
      <c r="BA527" s="54">
        <v>0.66666666666666663</v>
      </c>
      <c r="BB527" s="114">
        <f t="shared" si="423"/>
        <v>0.66666666666666663</v>
      </c>
      <c r="BC527" s="98">
        <v>0</v>
      </c>
      <c r="BD527" s="98">
        <v>0</v>
      </c>
      <c r="BE527" s="98"/>
      <c r="BF527" s="98"/>
      <c r="BG527" s="98"/>
      <c r="BH527" s="98"/>
      <c r="BI527" s="98"/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/>
      <c r="BU527" s="98"/>
      <c r="BV527" s="98"/>
      <c r="BW527" s="98"/>
      <c r="BX527" s="98"/>
      <c r="BY527" s="98"/>
      <c r="BZ527" s="98"/>
      <c r="CA527" s="98"/>
      <c r="CB527" s="98"/>
      <c r="CC527" s="98"/>
      <c r="CD527" s="51">
        <f t="shared" si="430"/>
        <v>0</v>
      </c>
      <c r="CE527" s="54">
        <v>0</v>
      </c>
      <c r="CF527" s="114">
        <f t="shared" si="425"/>
        <v>0</v>
      </c>
      <c r="CG527" s="91">
        <f t="shared" si="431"/>
        <v>1</v>
      </c>
      <c r="CH527" s="91">
        <f t="shared" si="432"/>
        <v>0</v>
      </c>
      <c r="CI527" s="91">
        <f t="shared" si="433"/>
        <v>0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0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18.666666666666668</v>
      </c>
      <c r="CT527" s="52">
        <f t="shared" si="443"/>
        <v>1</v>
      </c>
      <c r="CU527" s="53">
        <f t="shared" si="444"/>
        <v>5.3571428571428568E-2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/>
      <c r="M528" s="98"/>
      <c r="N528" s="98"/>
      <c r="O528" s="98"/>
      <c r="P528" s="98"/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/>
      <c r="AQ528" s="98"/>
      <c r="AR528" s="98"/>
      <c r="AS528" s="98"/>
      <c r="AT528" s="98"/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/>
      <c r="BF528" s="98"/>
      <c r="BG528" s="98"/>
      <c r="BH528" s="98"/>
      <c r="BI528" s="98"/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/>
      <c r="BU528" s="98"/>
      <c r="BV528" s="98"/>
      <c r="BW528" s="98"/>
      <c r="BX528" s="98"/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/>
      <c r="M529" s="98"/>
      <c r="N529" s="98"/>
      <c r="O529" s="98"/>
      <c r="P529" s="98"/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/>
      <c r="AB529" s="98"/>
      <c r="AC529" s="98"/>
      <c r="AD529" s="98"/>
      <c r="AE529" s="98"/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/>
      <c r="AQ529" s="98"/>
      <c r="AR529" s="98"/>
      <c r="AS529" s="98"/>
      <c r="AT529" s="98"/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/>
      <c r="BF529" s="98"/>
      <c r="BG529" s="98"/>
      <c r="BH529" s="98"/>
      <c r="BI529" s="98"/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/>
      <c r="BU529" s="98"/>
      <c r="BV529" s="98"/>
      <c r="BW529" s="98"/>
      <c r="BX529" s="98"/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/>
      <c r="M530" s="98"/>
      <c r="N530" s="98"/>
      <c r="O530" s="98"/>
      <c r="P530" s="98"/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/>
      <c r="AQ530" s="98"/>
      <c r="AR530" s="98"/>
      <c r="AS530" s="98"/>
      <c r="AT530" s="98"/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/>
      <c r="BF530" s="98"/>
      <c r="BG530" s="98"/>
      <c r="BH530" s="98"/>
      <c r="BI530" s="98"/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/>
      <c r="BU530" s="98"/>
      <c r="BV530" s="98"/>
      <c r="BW530" s="98"/>
      <c r="BX530" s="98"/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/>
      <c r="M531" s="98"/>
      <c r="N531" s="98"/>
      <c r="O531" s="98"/>
      <c r="P531" s="98"/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/>
      <c r="AB531" s="98"/>
      <c r="AC531" s="98"/>
      <c r="AD531" s="98"/>
      <c r="AE531" s="98"/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/>
      <c r="AQ531" s="98"/>
      <c r="AR531" s="98"/>
      <c r="AS531" s="98"/>
      <c r="AT531" s="98"/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/>
      <c r="BF531" s="98"/>
      <c r="BG531" s="98"/>
      <c r="BH531" s="98"/>
      <c r="BI531" s="98"/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/>
      <c r="BU531" s="98"/>
      <c r="BV531" s="98"/>
      <c r="BW531" s="98"/>
      <c r="BX531" s="98"/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/>
      <c r="M532" s="98"/>
      <c r="N532" s="98"/>
      <c r="O532" s="98"/>
      <c r="P532" s="98"/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/>
      <c r="AQ532" s="98"/>
      <c r="AR532" s="98"/>
      <c r="AS532" s="98"/>
      <c r="AT532" s="98"/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/>
      <c r="BF532" s="98"/>
      <c r="BG532" s="98"/>
      <c r="BH532" s="98"/>
      <c r="BI532" s="98"/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/>
      <c r="BU532" s="98"/>
      <c r="BV532" s="98"/>
      <c r="BW532" s="98"/>
      <c r="BX532" s="98"/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/>
      <c r="M533" s="98"/>
      <c r="N533" s="98"/>
      <c r="O533" s="98"/>
      <c r="P533" s="98"/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/>
      <c r="AB533" s="98"/>
      <c r="AC533" s="98"/>
      <c r="AD533" s="98"/>
      <c r="AE533" s="98"/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/>
      <c r="AQ533" s="98"/>
      <c r="AR533" s="98"/>
      <c r="AS533" s="98"/>
      <c r="AT533" s="98"/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/>
      <c r="BF533" s="98"/>
      <c r="BG533" s="98"/>
      <c r="BH533" s="98"/>
      <c r="BI533" s="98"/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/>
      <c r="BU533" s="98"/>
      <c r="BV533" s="98"/>
      <c r="BW533" s="98"/>
      <c r="BX533" s="98"/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/>
      <c r="M534" s="98"/>
      <c r="N534" s="98"/>
      <c r="O534" s="98"/>
      <c r="P534" s="98"/>
      <c r="Q534" s="98"/>
      <c r="R534" s="98"/>
      <c r="S534" s="98"/>
      <c r="T534" s="98"/>
      <c r="U534" s="98"/>
      <c r="V534" s="46">
        <f t="shared" si="426"/>
        <v>0</v>
      </c>
      <c r="W534" s="54">
        <v>3.6666666666666665</v>
      </c>
      <c r="X534" s="114">
        <f t="shared" si="421"/>
        <v>3.6666666666666665</v>
      </c>
      <c r="Y534" s="98">
        <v>0</v>
      </c>
      <c r="Z534" s="98">
        <v>0</v>
      </c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46">
        <f t="shared" si="427"/>
        <v>0</v>
      </c>
      <c r="AL534" s="54">
        <v>12.666666666666666</v>
      </c>
      <c r="AM534" s="114">
        <f t="shared" si="422"/>
        <v>12.666666666666666</v>
      </c>
      <c r="AN534" s="98">
        <v>1</v>
      </c>
      <c r="AO534" s="98">
        <v>0</v>
      </c>
      <c r="AP534" s="98"/>
      <c r="AQ534" s="98"/>
      <c r="AR534" s="98"/>
      <c r="AS534" s="98"/>
      <c r="AT534" s="98"/>
      <c r="AU534" s="98"/>
      <c r="AV534" s="98"/>
      <c r="AW534" s="98"/>
      <c r="AX534" s="98"/>
      <c r="AY534" s="98"/>
      <c r="AZ534" s="46">
        <f t="shared" si="428"/>
        <v>1</v>
      </c>
      <c r="BA534" s="54">
        <v>0.66666666666666663</v>
      </c>
      <c r="BB534" s="114">
        <f t="shared" si="423"/>
        <v>1.6666666666666665</v>
      </c>
      <c r="BC534" s="98">
        <v>0</v>
      </c>
      <c r="BD534" s="98">
        <v>0</v>
      </c>
      <c r="BE534" s="98"/>
      <c r="BF534" s="98"/>
      <c r="BG534" s="98"/>
      <c r="BH534" s="98"/>
      <c r="BI534" s="98"/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/>
      <c r="BU534" s="98"/>
      <c r="BV534" s="98"/>
      <c r="BW534" s="98"/>
      <c r="BX534" s="98"/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0</v>
      </c>
      <c r="CI534" s="91">
        <f t="shared" si="433"/>
        <v>0</v>
      </c>
      <c r="CJ534" s="91">
        <f t="shared" si="434"/>
        <v>0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17</v>
      </c>
      <c r="CT534" s="52">
        <f t="shared" si="443"/>
        <v>1</v>
      </c>
      <c r="CU534" s="53">
        <f t="shared" si="444"/>
        <v>5.8823529411764705E-2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/>
      <c r="M535" s="98"/>
      <c r="N535" s="98"/>
      <c r="O535" s="98"/>
      <c r="P535" s="98"/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/>
      <c r="AB535" s="98"/>
      <c r="AC535" s="98"/>
      <c r="AD535" s="98"/>
      <c r="AE535" s="98"/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/>
      <c r="AQ535" s="98"/>
      <c r="AR535" s="98"/>
      <c r="AS535" s="98"/>
      <c r="AT535" s="98"/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/>
      <c r="BF535" s="98"/>
      <c r="BG535" s="98"/>
      <c r="BH535" s="98"/>
      <c r="BI535" s="98"/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/>
      <c r="BU535" s="98"/>
      <c r="BV535" s="98"/>
      <c r="BW535" s="98"/>
      <c r="BX535" s="98"/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/>
      <c r="M536" s="98"/>
      <c r="N536" s="98"/>
      <c r="O536" s="98"/>
      <c r="P536" s="98"/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/>
      <c r="AB536" s="98"/>
      <c r="AC536" s="98"/>
      <c r="AD536" s="98"/>
      <c r="AE536" s="98"/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/>
      <c r="AQ536" s="98"/>
      <c r="AR536" s="98"/>
      <c r="AS536" s="98"/>
      <c r="AT536" s="98"/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/>
      <c r="BF536" s="98"/>
      <c r="BG536" s="98"/>
      <c r="BH536" s="98"/>
      <c r="BI536" s="98"/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/>
      <c r="BU536" s="98"/>
      <c r="BV536" s="98"/>
      <c r="BW536" s="98"/>
      <c r="BX536" s="98"/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/>
      <c r="M537" s="98"/>
      <c r="N537" s="98"/>
      <c r="O537" s="98"/>
      <c r="P537" s="98"/>
      <c r="Q537" s="98"/>
      <c r="R537" s="98"/>
      <c r="S537" s="98"/>
      <c r="T537" s="98"/>
      <c r="U537" s="98"/>
      <c r="V537" s="46">
        <f t="shared" si="426"/>
        <v>0</v>
      </c>
      <c r="W537" s="54">
        <v>16.333333333333332</v>
      </c>
      <c r="X537" s="114">
        <f t="shared" si="421"/>
        <v>16.333333333333332</v>
      </c>
      <c r="Y537" s="98">
        <v>13</v>
      </c>
      <c r="Z537" s="98">
        <v>0</v>
      </c>
      <c r="AA537" s="98"/>
      <c r="AB537" s="98"/>
      <c r="AC537" s="98"/>
      <c r="AD537" s="98"/>
      <c r="AE537" s="98"/>
      <c r="AF537" s="98"/>
      <c r="AG537" s="98"/>
      <c r="AH537" s="98"/>
      <c r="AI537" s="98"/>
      <c r="AJ537" s="98"/>
      <c r="AK537" s="46">
        <f t="shared" si="427"/>
        <v>13</v>
      </c>
      <c r="AL537" s="54">
        <v>34.666666666666664</v>
      </c>
      <c r="AM537" s="114">
        <f t="shared" si="422"/>
        <v>47.666666666666664</v>
      </c>
      <c r="AN537" s="98">
        <v>0</v>
      </c>
      <c r="AO537" s="98">
        <v>0</v>
      </c>
      <c r="AP537" s="98"/>
      <c r="AQ537" s="98"/>
      <c r="AR537" s="98"/>
      <c r="AS537" s="98"/>
      <c r="AT537" s="98"/>
      <c r="AU537" s="98"/>
      <c r="AV537" s="98"/>
      <c r="AW537" s="98"/>
      <c r="AX537" s="98"/>
      <c r="AY537" s="98"/>
      <c r="AZ537" s="46">
        <f t="shared" si="428"/>
        <v>0</v>
      </c>
      <c r="BA537" s="54">
        <v>0.66666666666666663</v>
      </c>
      <c r="BB537" s="114">
        <f t="shared" si="423"/>
        <v>0.66666666666666663</v>
      </c>
      <c r="BC537" s="98">
        <v>0</v>
      </c>
      <c r="BD537" s="98">
        <v>0</v>
      </c>
      <c r="BE537" s="98"/>
      <c r="BF537" s="98"/>
      <c r="BG537" s="98"/>
      <c r="BH537" s="98"/>
      <c r="BI537" s="98"/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/>
      <c r="BU537" s="98"/>
      <c r="BV537" s="98"/>
      <c r="BW537" s="98"/>
      <c r="BX537" s="98"/>
      <c r="BY537" s="98"/>
      <c r="BZ537" s="98"/>
      <c r="CA537" s="98"/>
      <c r="CB537" s="98"/>
      <c r="CC537" s="98"/>
      <c r="CD537" s="51">
        <f t="shared" si="430"/>
        <v>0</v>
      </c>
      <c r="CE537" s="54">
        <v>1.3333333333333333</v>
      </c>
      <c r="CF537" s="114">
        <f t="shared" si="425"/>
        <v>1.3333333333333333</v>
      </c>
      <c r="CG537" s="91">
        <f t="shared" si="431"/>
        <v>13</v>
      </c>
      <c r="CH537" s="91">
        <f t="shared" si="432"/>
        <v>0</v>
      </c>
      <c r="CI537" s="91">
        <f t="shared" si="433"/>
        <v>0</v>
      </c>
      <c r="CJ537" s="91">
        <f t="shared" si="434"/>
        <v>0</v>
      </c>
      <c r="CK537" s="91">
        <f t="shared" si="435"/>
        <v>0</v>
      </c>
      <c r="CL537" s="91">
        <f t="shared" si="436"/>
        <v>0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53</v>
      </c>
      <c r="CT537" s="52">
        <f t="shared" si="443"/>
        <v>13</v>
      </c>
      <c r="CU537" s="53">
        <f t="shared" si="444"/>
        <v>0.24528301886792453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/>
      <c r="M538" s="98"/>
      <c r="N538" s="98"/>
      <c r="O538" s="98"/>
      <c r="P538" s="98"/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/>
      <c r="AB538" s="98"/>
      <c r="AC538" s="98"/>
      <c r="AD538" s="98"/>
      <c r="AE538" s="98"/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/>
      <c r="AQ538" s="98"/>
      <c r="AR538" s="98"/>
      <c r="AS538" s="98"/>
      <c r="AT538" s="98"/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/>
      <c r="BF538" s="98"/>
      <c r="BG538" s="98"/>
      <c r="BH538" s="98"/>
      <c r="BI538" s="98"/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/>
      <c r="BU538" s="98"/>
      <c r="BV538" s="98"/>
      <c r="BW538" s="98"/>
      <c r="BX538" s="98"/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/>
      <c r="M539" s="98"/>
      <c r="N539" s="98"/>
      <c r="O539" s="98"/>
      <c r="P539" s="98"/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/>
      <c r="AB539" s="98"/>
      <c r="AC539" s="98"/>
      <c r="AD539" s="98"/>
      <c r="AE539" s="98"/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/>
      <c r="AQ539" s="98"/>
      <c r="AR539" s="98"/>
      <c r="AS539" s="98"/>
      <c r="AT539" s="98"/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/>
      <c r="BF539" s="98"/>
      <c r="BG539" s="98"/>
      <c r="BH539" s="98"/>
      <c r="BI539" s="98"/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/>
      <c r="BU539" s="98"/>
      <c r="BV539" s="98"/>
      <c r="BW539" s="98"/>
      <c r="BX539" s="98"/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/>
      <c r="M540" s="98"/>
      <c r="N540" s="98"/>
      <c r="O540" s="98"/>
      <c r="P540" s="98"/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/>
      <c r="AB540" s="98"/>
      <c r="AC540" s="98"/>
      <c r="AD540" s="98"/>
      <c r="AE540" s="98"/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/>
      <c r="AQ540" s="98"/>
      <c r="AR540" s="98"/>
      <c r="AS540" s="98"/>
      <c r="AT540" s="98"/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/>
      <c r="BF540" s="98"/>
      <c r="BG540" s="98"/>
      <c r="BH540" s="98"/>
      <c r="BI540" s="98"/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/>
      <c r="BU540" s="98"/>
      <c r="BV540" s="98"/>
      <c r="BW540" s="98"/>
      <c r="BX540" s="98"/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/>
      <c r="M541" s="98"/>
      <c r="N541" s="98"/>
      <c r="O541" s="98"/>
      <c r="P541" s="98"/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/>
      <c r="AB541" s="98"/>
      <c r="AC541" s="98"/>
      <c r="AD541" s="98"/>
      <c r="AE541" s="98"/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/>
      <c r="AQ541" s="98"/>
      <c r="AR541" s="98"/>
      <c r="AS541" s="98"/>
      <c r="AT541" s="98"/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/>
      <c r="BF541" s="98"/>
      <c r="BG541" s="98"/>
      <c r="BH541" s="98"/>
      <c r="BI541" s="98"/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/>
      <c r="BU541" s="98"/>
      <c r="BV541" s="98"/>
      <c r="BW541" s="98"/>
      <c r="BX541" s="98"/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/>
      <c r="M542" s="98"/>
      <c r="N542" s="98"/>
      <c r="O542" s="98"/>
      <c r="P542" s="98"/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/>
      <c r="AB542" s="98"/>
      <c r="AC542" s="98"/>
      <c r="AD542" s="98"/>
      <c r="AE542" s="98"/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/>
      <c r="AQ542" s="98"/>
      <c r="AR542" s="98"/>
      <c r="AS542" s="98"/>
      <c r="AT542" s="98"/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/>
      <c r="BF542" s="98"/>
      <c r="BG542" s="98"/>
      <c r="BH542" s="98"/>
      <c r="BI542" s="98"/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/>
      <c r="BU542" s="98"/>
      <c r="BV542" s="98"/>
      <c r="BW542" s="98"/>
      <c r="BX542" s="98"/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/>
      <c r="M543" s="98"/>
      <c r="N543" s="98"/>
      <c r="O543" s="98"/>
      <c r="P543" s="98"/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/>
      <c r="AB543" s="98"/>
      <c r="AC543" s="98"/>
      <c r="AD543" s="98"/>
      <c r="AE543" s="98"/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/>
      <c r="AQ543" s="98"/>
      <c r="AR543" s="98"/>
      <c r="AS543" s="98"/>
      <c r="AT543" s="98"/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/>
      <c r="BF543" s="98"/>
      <c r="BG543" s="98"/>
      <c r="BH543" s="98"/>
      <c r="BI543" s="98"/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/>
      <c r="BU543" s="98"/>
      <c r="BV543" s="98"/>
      <c r="BW543" s="98"/>
      <c r="BX543" s="98"/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/>
      <c r="M544" s="98"/>
      <c r="N544" s="98"/>
      <c r="O544" s="98"/>
      <c r="P544" s="98"/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/>
      <c r="AB544" s="98"/>
      <c r="AC544" s="98"/>
      <c r="AD544" s="98"/>
      <c r="AE544" s="98"/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/>
      <c r="AQ544" s="98"/>
      <c r="AR544" s="98"/>
      <c r="AS544" s="98"/>
      <c r="AT544" s="98"/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/>
      <c r="BF544" s="98"/>
      <c r="BG544" s="98"/>
      <c r="BH544" s="98"/>
      <c r="BI544" s="98"/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/>
      <c r="BU544" s="98"/>
      <c r="BV544" s="98"/>
      <c r="BW544" s="98"/>
      <c r="BX544" s="98"/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/>
      <c r="M545" s="98"/>
      <c r="N545" s="98"/>
      <c r="O545" s="98"/>
      <c r="P545" s="98"/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/>
      <c r="AB545" s="98"/>
      <c r="AC545" s="98"/>
      <c r="AD545" s="98"/>
      <c r="AE545" s="98"/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/>
      <c r="AQ545" s="98"/>
      <c r="AR545" s="98"/>
      <c r="AS545" s="98"/>
      <c r="AT545" s="98"/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/>
      <c r="BF545" s="98"/>
      <c r="BG545" s="98"/>
      <c r="BH545" s="98"/>
      <c r="BI545" s="98"/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/>
      <c r="BU545" s="98"/>
      <c r="BV545" s="98"/>
      <c r="BW545" s="98"/>
      <c r="BX545" s="98"/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/>
      <c r="M546" s="98"/>
      <c r="N546" s="98"/>
      <c r="O546" s="98"/>
      <c r="P546" s="98"/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/>
      <c r="AB546" s="98"/>
      <c r="AC546" s="98"/>
      <c r="AD546" s="98"/>
      <c r="AE546" s="98"/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/>
      <c r="AQ546" s="98"/>
      <c r="AR546" s="98"/>
      <c r="AS546" s="98"/>
      <c r="AT546" s="98"/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/>
      <c r="BF546" s="98"/>
      <c r="BG546" s="98"/>
      <c r="BH546" s="98"/>
      <c r="BI546" s="98"/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/>
      <c r="BU546" s="98"/>
      <c r="BV546" s="98"/>
      <c r="BW546" s="98"/>
      <c r="BX546" s="98"/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/>
      <c r="M547" s="98"/>
      <c r="N547" s="98"/>
      <c r="O547" s="98"/>
      <c r="P547" s="98"/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/>
      <c r="AB547" s="98"/>
      <c r="AC547" s="98"/>
      <c r="AD547" s="98"/>
      <c r="AE547" s="98"/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/>
      <c r="AQ547" s="98"/>
      <c r="AR547" s="98"/>
      <c r="AS547" s="98"/>
      <c r="AT547" s="98"/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/>
      <c r="BF547" s="98"/>
      <c r="BG547" s="98"/>
      <c r="BH547" s="98"/>
      <c r="BI547" s="98"/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/>
      <c r="BU547" s="98"/>
      <c r="BV547" s="98"/>
      <c r="BW547" s="98"/>
      <c r="BX547" s="98"/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/>
      <c r="M548" s="98"/>
      <c r="N548" s="98"/>
      <c r="O548" s="98"/>
      <c r="P548" s="98"/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/>
      <c r="AB548" s="98"/>
      <c r="AC548" s="98"/>
      <c r="AD548" s="98"/>
      <c r="AE548" s="98"/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/>
      <c r="AQ548" s="98"/>
      <c r="AR548" s="98"/>
      <c r="AS548" s="98"/>
      <c r="AT548" s="98"/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/>
      <c r="BF548" s="98"/>
      <c r="BG548" s="98"/>
      <c r="BH548" s="98"/>
      <c r="BI548" s="98"/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/>
      <c r="BU548" s="98"/>
      <c r="BV548" s="98"/>
      <c r="BW548" s="98"/>
      <c r="BX548" s="98"/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/>
      <c r="M549" s="98"/>
      <c r="N549" s="98"/>
      <c r="O549" s="98"/>
      <c r="P549" s="98"/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/>
      <c r="AQ549" s="98"/>
      <c r="AR549" s="98"/>
      <c r="AS549" s="98"/>
      <c r="AT549" s="98"/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/>
      <c r="BF549" s="98"/>
      <c r="BG549" s="98"/>
      <c r="BH549" s="98"/>
      <c r="BI549" s="98"/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/>
      <c r="BU549" s="98"/>
      <c r="BV549" s="98"/>
      <c r="BW549" s="98"/>
      <c r="BX549" s="98"/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/>
      <c r="M550" s="98"/>
      <c r="N550" s="98"/>
      <c r="O550" s="98"/>
      <c r="P550" s="98"/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/>
      <c r="AB550" s="98"/>
      <c r="AC550" s="98"/>
      <c r="AD550" s="98"/>
      <c r="AE550" s="98"/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/>
      <c r="AQ550" s="98"/>
      <c r="AR550" s="98"/>
      <c r="AS550" s="98"/>
      <c r="AT550" s="98"/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/>
      <c r="BF550" s="98"/>
      <c r="BG550" s="98"/>
      <c r="BH550" s="98"/>
      <c r="BI550" s="98"/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/>
      <c r="BU550" s="98"/>
      <c r="BV550" s="98"/>
      <c r="BW550" s="98"/>
      <c r="BX550" s="98"/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/>
      <c r="M551" s="98"/>
      <c r="N551" s="98"/>
      <c r="O551" s="98"/>
      <c r="P551" s="98"/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/>
      <c r="AB551" s="98"/>
      <c r="AC551" s="98"/>
      <c r="AD551" s="98"/>
      <c r="AE551" s="98"/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/>
      <c r="AQ551" s="98"/>
      <c r="AR551" s="98"/>
      <c r="AS551" s="98"/>
      <c r="AT551" s="98"/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/>
      <c r="BF551" s="98"/>
      <c r="BG551" s="98"/>
      <c r="BH551" s="98"/>
      <c r="BI551" s="98"/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/>
      <c r="BU551" s="98"/>
      <c r="BV551" s="98"/>
      <c r="BW551" s="98"/>
      <c r="BX551" s="98"/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/>
      <c r="M552" s="98"/>
      <c r="N552" s="98"/>
      <c r="O552" s="98"/>
      <c r="P552" s="98"/>
      <c r="Q552" s="98"/>
      <c r="R552" s="98"/>
      <c r="S552" s="98"/>
      <c r="T552" s="98"/>
      <c r="U552" s="98"/>
      <c r="V552" s="46">
        <f t="shared" si="426"/>
        <v>0</v>
      </c>
      <c r="W552" s="54">
        <v>6.666666666666667</v>
      </c>
      <c r="X552" s="114">
        <f t="shared" si="421"/>
        <v>6.666666666666667</v>
      </c>
      <c r="Y552" s="98">
        <v>2</v>
      </c>
      <c r="Z552" s="98">
        <v>0</v>
      </c>
      <c r="AA552" s="98"/>
      <c r="AB552" s="98"/>
      <c r="AC552" s="98"/>
      <c r="AD552" s="98"/>
      <c r="AE552" s="98"/>
      <c r="AF552" s="98"/>
      <c r="AG552" s="98"/>
      <c r="AH552" s="98"/>
      <c r="AI552" s="98"/>
      <c r="AJ552" s="98"/>
      <c r="AK552" s="46">
        <f t="shared" si="427"/>
        <v>2</v>
      </c>
      <c r="AL552" s="54">
        <v>25</v>
      </c>
      <c r="AM552" s="114">
        <f t="shared" si="422"/>
        <v>27</v>
      </c>
      <c r="AN552" s="98">
        <v>0</v>
      </c>
      <c r="AO552" s="98">
        <v>0</v>
      </c>
      <c r="AP552" s="98"/>
      <c r="AQ552" s="98"/>
      <c r="AR552" s="98"/>
      <c r="AS552" s="98"/>
      <c r="AT552" s="98"/>
      <c r="AU552" s="98"/>
      <c r="AV552" s="98"/>
      <c r="AW552" s="98"/>
      <c r="AX552" s="98"/>
      <c r="AY552" s="98"/>
      <c r="AZ552" s="46">
        <f t="shared" si="428"/>
        <v>0</v>
      </c>
      <c r="BA552" s="54">
        <v>0.33333333333333331</v>
      </c>
      <c r="BB552" s="114">
        <f t="shared" si="423"/>
        <v>0.33333333333333331</v>
      </c>
      <c r="BC552" s="98">
        <v>0</v>
      </c>
      <c r="BD552" s="98">
        <v>0</v>
      </c>
      <c r="BE552" s="98"/>
      <c r="BF552" s="98"/>
      <c r="BG552" s="98"/>
      <c r="BH552" s="98"/>
      <c r="BI552" s="98"/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/>
      <c r="BU552" s="98"/>
      <c r="BV552" s="98"/>
      <c r="BW552" s="98"/>
      <c r="BX552" s="98"/>
      <c r="BY552" s="98"/>
      <c r="BZ552" s="98"/>
      <c r="CA552" s="98"/>
      <c r="CB552" s="98"/>
      <c r="CC552" s="98"/>
      <c r="CD552" s="51">
        <f t="shared" si="430"/>
        <v>0</v>
      </c>
      <c r="CE552" s="54">
        <v>0.33333333333333331</v>
      </c>
      <c r="CF552" s="114">
        <f t="shared" si="425"/>
        <v>0.33333333333333331</v>
      </c>
      <c r="CG552" s="91">
        <f t="shared" si="431"/>
        <v>2</v>
      </c>
      <c r="CH552" s="91">
        <f t="shared" si="432"/>
        <v>0</v>
      </c>
      <c r="CI552" s="91">
        <f t="shared" si="433"/>
        <v>0</v>
      </c>
      <c r="CJ552" s="91">
        <f t="shared" si="434"/>
        <v>0</v>
      </c>
      <c r="CK552" s="91">
        <f t="shared" si="435"/>
        <v>0</v>
      </c>
      <c r="CL552" s="91">
        <f t="shared" si="436"/>
        <v>0</v>
      </c>
      <c r="CM552" s="91">
        <f t="shared" si="437"/>
        <v>0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32.333333333333336</v>
      </c>
      <c r="CT552" s="52">
        <f t="shared" si="443"/>
        <v>2</v>
      </c>
      <c r="CU552" s="53">
        <f t="shared" si="444"/>
        <v>6.1855670103092779E-2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/>
      <c r="M553" s="98"/>
      <c r="N553" s="98"/>
      <c r="O553" s="98"/>
      <c r="P553" s="98"/>
      <c r="Q553" s="98"/>
      <c r="R553" s="98"/>
      <c r="S553" s="98"/>
      <c r="T553" s="98"/>
      <c r="U553" s="98"/>
      <c r="V553" s="46">
        <f t="shared" si="426"/>
        <v>0</v>
      </c>
      <c r="W553" s="54">
        <v>0.33333333333333331</v>
      </c>
      <c r="X553" s="114">
        <f t="shared" si="421"/>
        <v>0.33333333333333331</v>
      </c>
      <c r="Y553" s="98">
        <v>0</v>
      </c>
      <c r="Z553" s="98">
        <v>1</v>
      </c>
      <c r="AA553" s="98"/>
      <c r="AB553" s="98"/>
      <c r="AC553" s="98"/>
      <c r="AD553" s="98"/>
      <c r="AE553" s="98"/>
      <c r="AF553" s="98"/>
      <c r="AG553" s="98"/>
      <c r="AH553" s="98"/>
      <c r="AI553" s="98"/>
      <c r="AJ553" s="98"/>
      <c r="AK553" s="46">
        <f t="shared" si="427"/>
        <v>1</v>
      </c>
      <c r="AL553" s="54">
        <v>27.333333333333332</v>
      </c>
      <c r="AM553" s="114">
        <f t="shared" si="422"/>
        <v>28.333333333333332</v>
      </c>
      <c r="AN553" s="98">
        <v>0</v>
      </c>
      <c r="AO553" s="98">
        <v>0</v>
      </c>
      <c r="AP553" s="98"/>
      <c r="AQ553" s="98"/>
      <c r="AR553" s="98"/>
      <c r="AS553" s="98"/>
      <c r="AT553" s="98"/>
      <c r="AU553" s="98"/>
      <c r="AV553" s="98"/>
      <c r="AW553" s="98"/>
      <c r="AX553" s="98"/>
      <c r="AY553" s="98"/>
      <c r="AZ553" s="46">
        <f t="shared" si="428"/>
        <v>0</v>
      </c>
      <c r="BA553" s="54">
        <v>0.33333333333333331</v>
      </c>
      <c r="BB553" s="114">
        <f t="shared" si="423"/>
        <v>0.33333333333333331</v>
      </c>
      <c r="BC553" s="98">
        <v>0</v>
      </c>
      <c r="BD553" s="98">
        <v>0</v>
      </c>
      <c r="BE553" s="98"/>
      <c r="BF553" s="98"/>
      <c r="BG553" s="98"/>
      <c r="BH553" s="98"/>
      <c r="BI553" s="98"/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/>
      <c r="BU553" s="98"/>
      <c r="BV553" s="98"/>
      <c r="BW553" s="98"/>
      <c r="BX553" s="98"/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0</v>
      </c>
      <c r="CJ553" s="91">
        <f t="shared" si="434"/>
        <v>0</v>
      </c>
      <c r="CK553" s="91">
        <f t="shared" si="435"/>
        <v>0</v>
      </c>
      <c r="CL553" s="91">
        <f t="shared" si="436"/>
        <v>0</v>
      </c>
      <c r="CM553" s="91">
        <f t="shared" si="437"/>
        <v>0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27.999999999999996</v>
      </c>
      <c r="CT553" s="52">
        <f t="shared" si="443"/>
        <v>1</v>
      </c>
      <c r="CU553" s="53">
        <f t="shared" si="444"/>
        <v>3.5714285714285719E-2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/>
      <c r="M554" s="98"/>
      <c r="N554" s="98"/>
      <c r="O554" s="98"/>
      <c r="P554" s="98"/>
      <c r="Q554" s="98"/>
      <c r="R554" s="98"/>
      <c r="S554" s="98"/>
      <c r="T554" s="98"/>
      <c r="U554" s="98"/>
      <c r="V554" s="46">
        <f t="shared" si="426"/>
        <v>0</v>
      </c>
      <c r="W554" s="54">
        <v>40.333333333333336</v>
      </c>
      <c r="X554" s="114">
        <f t="shared" si="421"/>
        <v>40.333333333333336</v>
      </c>
      <c r="Y554" s="98">
        <v>0</v>
      </c>
      <c r="Z554" s="98">
        <v>0</v>
      </c>
      <c r="AA554" s="98"/>
      <c r="AB554" s="98"/>
      <c r="AC554" s="98"/>
      <c r="AD554" s="98"/>
      <c r="AE554" s="98"/>
      <c r="AF554" s="98"/>
      <c r="AG554" s="98"/>
      <c r="AH554" s="98"/>
      <c r="AI554" s="98"/>
      <c r="AJ554" s="98"/>
      <c r="AK554" s="46">
        <f t="shared" si="427"/>
        <v>0</v>
      </c>
      <c r="AL554" s="54">
        <v>26.333333333333332</v>
      </c>
      <c r="AM554" s="114">
        <f t="shared" si="422"/>
        <v>26.333333333333332</v>
      </c>
      <c r="AN554" s="98">
        <v>0</v>
      </c>
      <c r="AO554" s="98">
        <v>0</v>
      </c>
      <c r="AP554" s="98"/>
      <c r="AQ554" s="98"/>
      <c r="AR554" s="98"/>
      <c r="AS554" s="98"/>
      <c r="AT554" s="98"/>
      <c r="AU554" s="98"/>
      <c r="AV554" s="98"/>
      <c r="AW554" s="98"/>
      <c r="AX554" s="98"/>
      <c r="AY554" s="98"/>
      <c r="AZ554" s="46">
        <f t="shared" si="428"/>
        <v>0</v>
      </c>
      <c r="BA554" s="54">
        <v>0.66666666666666663</v>
      </c>
      <c r="BB554" s="114">
        <f t="shared" si="423"/>
        <v>0.66666666666666663</v>
      </c>
      <c r="BC554" s="98">
        <v>0</v>
      </c>
      <c r="BD554" s="98">
        <v>0</v>
      </c>
      <c r="BE554" s="98"/>
      <c r="BF554" s="98"/>
      <c r="BG554" s="98"/>
      <c r="BH554" s="98"/>
      <c r="BI554" s="98"/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/>
      <c r="BU554" s="98"/>
      <c r="BV554" s="98"/>
      <c r="BW554" s="98"/>
      <c r="BX554" s="98"/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0</v>
      </c>
      <c r="CL554" s="91">
        <f t="shared" si="436"/>
        <v>0</v>
      </c>
      <c r="CM554" s="91">
        <f t="shared" si="437"/>
        <v>0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67.333333333333343</v>
      </c>
      <c r="CT554" s="52">
        <f t="shared" si="443"/>
        <v>0</v>
      </c>
      <c r="CU554" s="53">
        <f t="shared" si="444"/>
        <v>0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0</v>
      </c>
      <c r="L555" s="98"/>
      <c r="M555" s="98"/>
      <c r="N555" s="98"/>
      <c r="O555" s="98"/>
      <c r="P555" s="98"/>
      <c r="Q555" s="98"/>
      <c r="R555" s="98"/>
      <c r="S555" s="98"/>
      <c r="T555" s="98"/>
      <c r="U555" s="98"/>
      <c r="V555" s="46">
        <f t="shared" si="426"/>
        <v>2</v>
      </c>
      <c r="W555" s="54">
        <v>16</v>
      </c>
      <c r="X555" s="114">
        <f t="shared" si="421"/>
        <v>18</v>
      </c>
      <c r="Y555" s="98">
        <v>0</v>
      </c>
      <c r="Z555" s="98">
        <v>0</v>
      </c>
      <c r="AA555" s="98"/>
      <c r="AB555" s="98"/>
      <c r="AC555" s="98"/>
      <c r="AD555" s="98"/>
      <c r="AE555" s="98"/>
      <c r="AF555" s="98"/>
      <c r="AG555" s="98"/>
      <c r="AH555" s="98"/>
      <c r="AI555" s="98"/>
      <c r="AJ555" s="98"/>
      <c r="AK555" s="46">
        <f t="shared" si="427"/>
        <v>0</v>
      </c>
      <c r="AL555" s="54">
        <v>42.666666666666664</v>
      </c>
      <c r="AM555" s="114">
        <f t="shared" si="422"/>
        <v>42.666666666666664</v>
      </c>
      <c r="AN555" s="98">
        <v>0</v>
      </c>
      <c r="AO555" s="98">
        <v>0</v>
      </c>
      <c r="AP555" s="98"/>
      <c r="AQ555" s="98"/>
      <c r="AR555" s="98"/>
      <c r="AS555" s="98"/>
      <c r="AT555" s="98"/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/>
      <c r="BF555" s="98"/>
      <c r="BG555" s="98"/>
      <c r="BH555" s="98"/>
      <c r="BI555" s="98"/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/>
      <c r="BU555" s="98"/>
      <c r="BV555" s="98"/>
      <c r="BW555" s="98"/>
      <c r="BX555" s="98"/>
      <c r="BY555" s="98"/>
      <c r="BZ555" s="98"/>
      <c r="CA555" s="98"/>
      <c r="CB555" s="98"/>
      <c r="CC555" s="98"/>
      <c r="CD555" s="51">
        <f t="shared" si="430"/>
        <v>0</v>
      </c>
      <c r="CE555" s="54">
        <v>0.33333333333333331</v>
      </c>
      <c r="CF555" s="114">
        <f t="shared" si="425"/>
        <v>0.33333333333333331</v>
      </c>
      <c r="CG555" s="91">
        <f t="shared" si="431"/>
        <v>2</v>
      </c>
      <c r="CH555" s="91">
        <f t="shared" si="432"/>
        <v>0</v>
      </c>
      <c r="CI555" s="91">
        <f t="shared" si="433"/>
        <v>0</v>
      </c>
      <c r="CJ555" s="91">
        <f t="shared" si="434"/>
        <v>0</v>
      </c>
      <c r="CK555" s="91">
        <f t="shared" si="435"/>
        <v>0</v>
      </c>
      <c r="CL555" s="91">
        <f t="shared" si="436"/>
        <v>0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59</v>
      </c>
      <c r="CT555" s="52">
        <f t="shared" si="443"/>
        <v>2</v>
      </c>
      <c r="CU555" s="53">
        <f t="shared" si="444"/>
        <v>3.3898305084745763E-2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/>
      <c r="M556" s="98"/>
      <c r="N556" s="98"/>
      <c r="O556" s="98"/>
      <c r="P556" s="98"/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/>
      <c r="AB556" s="98"/>
      <c r="AC556" s="98"/>
      <c r="AD556" s="98"/>
      <c r="AE556" s="98"/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/>
      <c r="AQ556" s="98"/>
      <c r="AR556" s="98"/>
      <c r="AS556" s="98"/>
      <c r="AT556" s="98"/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/>
      <c r="BF556" s="98"/>
      <c r="BG556" s="98"/>
      <c r="BH556" s="98"/>
      <c r="BI556" s="98"/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/>
      <c r="BU556" s="98"/>
      <c r="BV556" s="98"/>
      <c r="BW556" s="98"/>
      <c r="BX556" s="98"/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/>
      <c r="M557" s="98"/>
      <c r="N557" s="98"/>
      <c r="O557" s="98"/>
      <c r="P557" s="98"/>
      <c r="Q557" s="98"/>
      <c r="R557" s="98"/>
      <c r="S557" s="98"/>
      <c r="T557" s="98"/>
      <c r="U557" s="98"/>
      <c r="V557" s="46">
        <f t="shared" si="426"/>
        <v>0</v>
      </c>
      <c r="W557" s="54">
        <v>1.6666666666666667</v>
      </c>
      <c r="X557" s="114">
        <f t="shared" si="421"/>
        <v>1.6666666666666667</v>
      </c>
      <c r="Y557" s="98">
        <v>3</v>
      </c>
      <c r="Z557" s="98">
        <v>7</v>
      </c>
      <c r="AA557" s="98"/>
      <c r="AB557" s="98"/>
      <c r="AC557" s="98"/>
      <c r="AD557" s="98"/>
      <c r="AE557" s="98"/>
      <c r="AF557" s="98"/>
      <c r="AG557" s="98"/>
      <c r="AH557" s="98"/>
      <c r="AI557" s="98"/>
      <c r="AJ557" s="98"/>
      <c r="AK557" s="46">
        <f t="shared" si="427"/>
        <v>10</v>
      </c>
      <c r="AL557" s="54">
        <v>20.333333333333332</v>
      </c>
      <c r="AM557" s="114">
        <f t="shared" si="422"/>
        <v>30.333333333333332</v>
      </c>
      <c r="AN557" s="98">
        <v>0</v>
      </c>
      <c r="AO557" s="98">
        <v>0</v>
      </c>
      <c r="AP557" s="98"/>
      <c r="AQ557" s="98"/>
      <c r="AR557" s="98"/>
      <c r="AS557" s="98"/>
      <c r="AT557" s="98"/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/>
      <c r="BF557" s="98"/>
      <c r="BG557" s="98"/>
      <c r="BH557" s="98"/>
      <c r="BI557" s="98"/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/>
      <c r="BU557" s="98"/>
      <c r="BV557" s="98"/>
      <c r="BW557" s="98"/>
      <c r="BX557" s="98"/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0</v>
      </c>
      <c r="CJ557" s="91">
        <f t="shared" si="434"/>
        <v>0</v>
      </c>
      <c r="CK557" s="91">
        <f t="shared" si="435"/>
        <v>0</v>
      </c>
      <c r="CL557" s="91">
        <f t="shared" si="436"/>
        <v>0</v>
      </c>
      <c r="CM557" s="91">
        <f t="shared" si="437"/>
        <v>0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22</v>
      </c>
      <c r="CT557" s="52">
        <f t="shared" si="443"/>
        <v>10</v>
      </c>
      <c r="CU557" s="53">
        <f t="shared" si="444"/>
        <v>0.45454545454545453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/>
      <c r="M558" s="98"/>
      <c r="N558" s="98"/>
      <c r="O558" s="98"/>
      <c r="P558" s="98"/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/>
      <c r="AB558" s="98"/>
      <c r="AC558" s="98"/>
      <c r="AD558" s="98"/>
      <c r="AE558" s="98"/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/>
      <c r="AQ558" s="98"/>
      <c r="AR558" s="98"/>
      <c r="AS558" s="98"/>
      <c r="AT558" s="98"/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/>
      <c r="BF558" s="98"/>
      <c r="BG558" s="98"/>
      <c r="BH558" s="98"/>
      <c r="BI558" s="98"/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/>
      <c r="BU558" s="98"/>
      <c r="BV558" s="98"/>
      <c r="BW558" s="98"/>
      <c r="BX558" s="98"/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/>
      <c r="M559" s="98"/>
      <c r="N559" s="98"/>
      <c r="O559" s="98"/>
      <c r="P559" s="98"/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/>
      <c r="AB559" s="98"/>
      <c r="AC559" s="98"/>
      <c r="AD559" s="98"/>
      <c r="AE559" s="98"/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/>
      <c r="AQ559" s="98"/>
      <c r="AR559" s="98"/>
      <c r="AS559" s="98"/>
      <c r="AT559" s="98"/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/>
      <c r="BF559" s="98"/>
      <c r="BG559" s="98"/>
      <c r="BH559" s="98"/>
      <c r="BI559" s="98"/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/>
      <c r="BU559" s="98"/>
      <c r="BV559" s="98"/>
      <c r="BW559" s="98"/>
      <c r="BX559" s="98"/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/>
      <c r="M560" s="98"/>
      <c r="N560" s="98"/>
      <c r="O560" s="98"/>
      <c r="P560" s="98"/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/>
      <c r="AB560" s="98"/>
      <c r="AC560" s="98"/>
      <c r="AD560" s="98"/>
      <c r="AE560" s="98"/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/>
      <c r="AQ560" s="98"/>
      <c r="AR560" s="98"/>
      <c r="AS560" s="98"/>
      <c r="AT560" s="98"/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/>
      <c r="BF560" s="98"/>
      <c r="BG560" s="98"/>
      <c r="BH560" s="98"/>
      <c r="BI560" s="98"/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/>
      <c r="BU560" s="98"/>
      <c r="BV560" s="98"/>
      <c r="BW560" s="98"/>
      <c r="BX560" s="98"/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/>
      <c r="M561" s="98"/>
      <c r="N561" s="98"/>
      <c r="O561" s="98"/>
      <c r="P561" s="98"/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/>
      <c r="AB561" s="98"/>
      <c r="AC561" s="98"/>
      <c r="AD561" s="98"/>
      <c r="AE561" s="98"/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/>
      <c r="AQ561" s="98"/>
      <c r="AR561" s="98"/>
      <c r="AS561" s="98"/>
      <c r="AT561" s="98"/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/>
      <c r="BF561" s="98"/>
      <c r="BG561" s="98"/>
      <c r="BH561" s="98"/>
      <c r="BI561" s="98"/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/>
      <c r="BU561" s="98"/>
      <c r="BV561" s="98"/>
      <c r="BW561" s="98"/>
      <c r="BX561" s="98"/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/>
      <c r="M562" s="98"/>
      <c r="N562" s="98"/>
      <c r="O562" s="98"/>
      <c r="P562" s="98"/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/>
      <c r="AB562" s="98"/>
      <c r="AC562" s="98"/>
      <c r="AD562" s="98"/>
      <c r="AE562" s="98"/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/>
      <c r="AQ562" s="98"/>
      <c r="AR562" s="98"/>
      <c r="AS562" s="98"/>
      <c r="AT562" s="98"/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/>
      <c r="BF562" s="98"/>
      <c r="BG562" s="98"/>
      <c r="BH562" s="98"/>
      <c r="BI562" s="98"/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/>
      <c r="BU562" s="98"/>
      <c r="BV562" s="98"/>
      <c r="BW562" s="98"/>
      <c r="BX562" s="98"/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/>
      <c r="M563" s="98"/>
      <c r="N563" s="98"/>
      <c r="O563" s="98"/>
      <c r="P563" s="98"/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/>
      <c r="AB563" s="98"/>
      <c r="AC563" s="98"/>
      <c r="AD563" s="98"/>
      <c r="AE563" s="98"/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/>
      <c r="AQ563" s="98"/>
      <c r="AR563" s="98"/>
      <c r="AS563" s="98"/>
      <c r="AT563" s="98"/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/>
      <c r="BF563" s="98"/>
      <c r="BG563" s="98"/>
      <c r="BH563" s="98"/>
      <c r="BI563" s="98"/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/>
      <c r="BU563" s="98"/>
      <c r="BV563" s="98"/>
      <c r="BW563" s="98"/>
      <c r="BX563" s="98"/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/>
      <c r="M564" s="98"/>
      <c r="N564" s="98"/>
      <c r="O564" s="98"/>
      <c r="P564" s="98"/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/>
      <c r="AB564" s="98"/>
      <c r="AC564" s="98"/>
      <c r="AD564" s="98"/>
      <c r="AE564" s="98"/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/>
      <c r="AQ564" s="98"/>
      <c r="AR564" s="98"/>
      <c r="AS564" s="98"/>
      <c r="AT564" s="98"/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/>
      <c r="BF564" s="98"/>
      <c r="BG564" s="98"/>
      <c r="BH564" s="98"/>
      <c r="BI564" s="98"/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/>
      <c r="BU564" s="98"/>
      <c r="BV564" s="98"/>
      <c r="BW564" s="98"/>
      <c r="BX564" s="98"/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/>
      <c r="M565" s="98"/>
      <c r="N565" s="98"/>
      <c r="O565" s="98"/>
      <c r="P565" s="98"/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/>
      <c r="AB565" s="98"/>
      <c r="AC565" s="98"/>
      <c r="AD565" s="98"/>
      <c r="AE565" s="98"/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/>
      <c r="AQ565" s="98"/>
      <c r="AR565" s="98"/>
      <c r="AS565" s="98"/>
      <c r="AT565" s="98"/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/>
      <c r="BF565" s="98"/>
      <c r="BG565" s="98"/>
      <c r="BH565" s="98"/>
      <c r="BI565" s="98"/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/>
      <c r="BU565" s="98"/>
      <c r="BV565" s="98"/>
      <c r="BW565" s="98"/>
      <c r="BX565" s="98"/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/>
      <c r="M566" s="98"/>
      <c r="N566" s="98"/>
      <c r="O566" s="98"/>
      <c r="P566" s="98"/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/>
      <c r="AB566" s="98"/>
      <c r="AC566" s="98"/>
      <c r="AD566" s="98"/>
      <c r="AE566" s="98"/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/>
      <c r="AQ566" s="98"/>
      <c r="AR566" s="98"/>
      <c r="AS566" s="98"/>
      <c r="AT566" s="98"/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/>
      <c r="BF566" s="98"/>
      <c r="BG566" s="98"/>
      <c r="BH566" s="98"/>
      <c r="BI566" s="98"/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/>
      <c r="BU566" s="98"/>
      <c r="BV566" s="98"/>
      <c r="BW566" s="98"/>
      <c r="BX566" s="98"/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/>
      <c r="M567" s="98"/>
      <c r="N567" s="98"/>
      <c r="O567" s="98"/>
      <c r="P567" s="98"/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/>
      <c r="AB567" s="98"/>
      <c r="AC567" s="98"/>
      <c r="AD567" s="98"/>
      <c r="AE567" s="98"/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/>
      <c r="AQ567" s="98"/>
      <c r="AR567" s="98"/>
      <c r="AS567" s="98"/>
      <c r="AT567" s="98"/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/>
      <c r="BF567" s="98"/>
      <c r="BG567" s="98"/>
      <c r="BH567" s="98"/>
      <c r="BI567" s="98"/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/>
      <c r="BU567" s="98"/>
      <c r="BV567" s="98"/>
      <c r="BW567" s="98"/>
      <c r="BX567" s="98"/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/>
      <c r="M568" s="98"/>
      <c r="N568" s="98"/>
      <c r="O568" s="98"/>
      <c r="P568" s="98"/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/>
      <c r="AB568" s="98"/>
      <c r="AC568" s="98"/>
      <c r="AD568" s="98"/>
      <c r="AE568" s="98"/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/>
      <c r="AQ568" s="98"/>
      <c r="AR568" s="98"/>
      <c r="AS568" s="98"/>
      <c r="AT568" s="98"/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/>
      <c r="BF568" s="98"/>
      <c r="BG568" s="98"/>
      <c r="BH568" s="98"/>
      <c r="BI568" s="98"/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/>
      <c r="BU568" s="98"/>
      <c r="BV568" s="98"/>
      <c r="BW568" s="98"/>
      <c r="BX568" s="98"/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/>
      <c r="M569" s="98"/>
      <c r="N569" s="98"/>
      <c r="O569" s="98"/>
      <c r="P569" s="98"/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/>
      <c r="AB569" s="98"/>
      <c r="AC569" s="98"/>
      <c r="AD569" s="98"/>
      <c r="AE569" s="98"/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/>
      <c r="AQ569" s="98"/>
      <c r="AR569" s="98"/>
      <c r="AS569" s="98"/>
      <c r="AT569" s="98"/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/>
      <c r="BF569" s="98"/>
      <c r="BG569" s="98"/>
      <c r="BH569" s="98"/>
      <c r="BI569" s="98"/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/>
      <c r="BU569" s="98"/>
      <c r="BV569" s="98"/>
      <c r="BW569" s="98"/>
      <c r="BX569" s="98"/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/>
      <c r="M570" s="98"/>
      <c r="N570" s="98"/>
      <c r="O570" s="98"/>
      <c r="P570" s="98"/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/>
      <c r="AB570" s="98"/>
      <c r="AC570" s="98"/>
      <c r="AD570" s="98"/>
      <c r="AE570" s="98"/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/>
      <c r="AQ570" s="98"/>
      <c r="AR570" s="98"/>
      <c r="AS570" s="98"/>
      <c r="AT570" s="98"/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/>
      <c r="BF570" s="98"/>
      <c r="BG570" s="98"/>
      <c r="BH570" s="98"/>
      <c r="BI570" s="98"/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/>
      <c r="BU570" s="98"/>
      <c r="BV570" s="98"/>
      <c r="BW570" s="98"/>
      <c r="BX570" s="98"/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/>
      <c r="M571" s="98"/>
      <c r="N571" s="98"/>
      <c r="O571" s="98"/>
      <c r="P571" s="98"/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/>
      <c r="AB571" s="98"/>
      <c r="AC571" s="98"/>
      <c r="AD571" s="98"/>
      <c r="AE571" s="98"/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/>
      <c r="AQ571" s="98"/>
      <c r="AR571" s="98"/>
      <c r="AS571" s="98"/>
      <c r="AT571" s="98"/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/>
      <c r="BF571" s="98"/>
      <c r="BG571" s="98"/>
      <c r="BH571" s="98"/>
      <c r="BI571" s="98"/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/>
      <c r="BU571" s="98"/>
      <c r="BV571" s="98"/>
      <c r="BW571" s="98"/>
      <c r="BX571" s="98"/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0</v>
      </c>
      <c r="L572" s="98"/>
      <c r="M572" s="98"/>
      <c r="N572" s="98"/>
      <c r="O572" s="98"/>
      <c r="P572" s="98"/>
      <c r="Q572" s="98"/>
      <c r="R572" s="98"/>
      <c r="S572" s="98"/>
      <c r="T572" s="98"/>
      <c r="U572" s="98"/>
      <c r="V572" s="46">
        <f t="shared" si="426"/>
        <v>0</v>
      </c>
      <c r="W572" s="54">
        <v>11.666666666666666</v>
      </c>
      <c r="X572" s="114">
        <f t="shared" si="421"/>
        <v>11.666666666666666</v>
      </c>
      <c r="Y572" s="98">
        <v>7</v>
      </c>
      <c r="Z572" s="98">
        <v>0</v>
      </c>
      <c r="AA572" s="98"/>
      <c r="AB572" s="98"/>
      <c r="AC572" s="98"/>
      <c r="AD572" s="98"/>
      <c r="AE572" s="98"/>
      <c r="AF572" s="98"/>
      <c r="AG572" s="98"/>
      <c r="AH572" s="98"/>
      <c r="AI572" s="98"/>
      <c r="AJ572" s="98"/>
      <c r="AK572" s="46">
        <f t="shared" si="427"/>
        <v>7</v>
      </c>
      <c r="AL572" s="54">
        <v>20.333333333333332</v>
      </c>
      <c r="AM572" s="114">
        <f t="shared" si="422"/>
        <v>27.333333333333332</v>
      </c>
      <c r="AN572" s="98">
        <v>0</v>
      </c>
      <c r="AO572" s="98">
        <v>0</v>
      </c>
      <c r="AP572" s="98"/>
      <c r="AQ572" s="98"/>
      <c r="AR572" s="98"/>
      <c r="AS572" s="98"/>
      <c r="AT572" s="98"/>
      <c r="AU572" s="98"/>
      <c r="AV572" s="98"/>
      <c r="AW572" s="98"/>
      <c r="AX572" s="98"/>
      <c r="AY572" s="98"/>
      <c r="AZ572" s="46">
        <f t="shared" si="428"/>
        <v>0</v>
      </c>
      <c r="BA572" s="54">
        <v>0</v>
      </c>
      <c r="BB572" s="114">
        <f t="shared" si="423"/>
        <v>0</v>
      </c>
      <c r="BC572" s="98">
        <v>0</v>
      </c>
      <c r="BD572" s="98">
        <v>0</v>
      </c>
      <c r="BE572" s="98"/>
      <c r="BF572" s="98"/>
      <c r="BG572" s="98"/>
      <c r="BH572" s="98"/>
      <c r="BI572" s="98"/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/>
      <c r="BU572" s="98"/>
      <c r="BV572" s="98"/>
      <c r="BW572" s="98"/>
      <c r="BX572" s="98"/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0</v>
      </c>
      <c r="CI572" s="91">
        <f t="shared" si="433"/>
        <v>0</v>
      </c>
      <c r="CJ572" s="91">
        <f t="shared" si="434"/>
        <v>0</v>
      </c>
      <c r="CK572" s="91">
        <f t="shared" si="435"/>
        <v>0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32</v>
      </c>
      <c r="CT572" s="52">
        <f t="shared" si="443"/>
        <v>7</v>
      </c>
      <c r="CU572" s="53">
        <f t="shared" si="444"/>
        <v>0.21875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0</v>
      </c>
      <c r="L573" s="98"/>
      <c r="M573" s="98"/>
      <c r="N573" s="98"/>
      <c r="O573" s="98"/>
      <c r="P573" s="98"/>
      <c r="Q573" s="98"/>
      <c r="R573" s="98"/>
      <c r="S573" s="98"/>
      <c r="T573" s="98"/>
      <c r="U573" s="98"/>
      <c r="V573" s="46">
        <f t="shared" si="426"/>
        <v>4</v>
      </c>
      <c r="W573" s="54">
        <v>32.666666666666664</v>
      </c>
      <c r="X573" s="114">
        <f t="shared" si="421"/>
        <v>36.666666666666664</v>
      </c>
      <c r="Y573" s="98">
        <v>2</v>
      </c>
      <c r="Z573" s="98">
        <v>2</v>
      </c>
      <c r="AA573" s="98"/>
      <c r="AB573" s="98"/>
      <c r="AC573" s="98"/>
      <c r="AD573" s="98"/>
      <c r="AE573" s="98"/>
      <c r="AF573" s="98"/>
      <c r="AG573" s="98"/>
      <c r="AH573" s="98"/>
      <c r="AI573" s="98"/>
      <c r="AJ573" s="98"/>
      <c r="AK573" s="46">
        <f t="shared" si="427"/>
        <v>4</v>
      </c>
      <c r="AL573" s="54">
        <v>25.333333333333332</v>
      </c>
      <c r="AM573" s="114">
        <f t="shared" si="422"/>
        <v>29.333333333333332</v>
      </c>
      <c r="AN573" s="98">
        <v>0</v>
      </c>
      <c r="AO573" s="98">
        <v>0</v>
      </c>
      <c r="AP573" s="98"/>
      <c r="AQ573" s="98"/>
      <c r="AR573" s="98"/>
      <c r="AS573" s="98"/>
      <c r="AT573" s="98"/>
      <c r="AU573" s="98"/>
      <c r="AV573" s="98"/>
      <c r="AW573" s="98"/>
      <c r="AX573" s="98"/>
      <c r="AY573" s="98"/>
      <c r="AZ573" s="46">
        <f t="shared" si="428"/>
        <v>0</v>
      </c>
      <c r="BA573" s="54">
        <v>2</v>
      </c>
      <c r="BB573" s="114">
        <f t="shared" si="423"/>
        <v>2</v>
      </c>
      <c r="BC573" s="98">
        <v>0</v>
      </c>
      <c r="BD573" s="98">
        <v>0</v>
      </c>
      <c r="BE573" s="98"/>
      <c r="BF573" s="98"/>
      <c r="BG573" s="98"/>
      <c r="BH573" s="98"/>
      <c r="BI573" s="98"/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/>
      <c r="BU573" s="98"/>
      <c r="BV573" s="98"/>
      <c r="BW573" s="98"/>
      <c r="BX573" s="98"/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2</v>
      </c>
      <c r="CI573" s="91">
        <f t="shared" si="433"/>
        <v>0</v>
      </c>
      <c r="CJ573" s="91">
        <f t="shared" si="434"/>
        <v>0</v>
      </c>
      <c r="CK573" s="91">
        <f t="shared" si="435"/>
        <v>0</v>
      </c>
      <c r="CL573" s="91">
        <f t="shared" si="436"/>
        <v>0</v>
      </c>
      <c r="CM573" s="91">
        <f t="shared" si="437"/>
        <v>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60</v>
      </c>
      <c r="CT573" s="52">
        <f t="shared" si="443"/>
        <v>8</v>
      </c>
      <c r="CU573" s="53">
        <f t="shared" si="444"/>
        <v>0.13333333333333333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/>
      <c r="M574" s="98"/>
      <c r="N574" s="98"/>
      <c r="O574" s="98"/>
      <c r="P574" s="98"/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/>
      <c r="AB574" s="98"/>
      <c r="AC574" s="98"/>
      <c r="AD574" s="98"/>
      <c r="AE574" s="98"/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/>
      <c r="AQ574" s="98"/>
      <c r="AR574" s="98"/>
      <c r="AS574" s="98"/>
      <c r="AT574" s="98"/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/>
      <c r="BF574" s="98"/>
      <c r="BG574" s="98"/>
      <c r="BH574" s="98"/>
      <c r="BI574" s="98"/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/>
      <c r="BU574" s="98"/>
      <c r="BV574" s="98"/>
      <c r="BW574" s="98"/>
      <c r="BX574" s="98"/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/>
      <c r="M575" s="98"/>
      <c r="N575" s="98"/>
      <c r="O575" s="98"/>
      <c r="P575" s="98"/>
      <c r="Q575" s="98"/>
      <c r="R575" s="98"/>
      <c r="S575" s="98"/>
      <c r="T575" s="98"/>
      <c r="U575" s="98"/>
      <c r="V575" s="46">
        <f t="shared" si="426"/>
        <v>0</v>
      </c>
      <c r="W575" s="54">
        <v>5.666666666666667</v>
      </c>
      <c r="X575" s="114">
        <f t="shared" ref="X575:X638" si="446">SUM(L575:W575)</f>
        <v>5.666666666666667</v>
      </c>
      <c r="Y575" s="98">
        <v>0</v>
      </c>
      <c r="Z575" s="98">
        <v>0</v>
      </c>
      <c r="AA575" s="98"/>
      <c r="AB575" s="98"/>
      <c r="AC575" s="98"/>
      <c r="AD575" s="98"/>
      <c r="AE575" s="98"/>
      <c r="AF575" s="98"/>
      <c r="AG575" s="98"/>
      <c r="AH575" s="98"/>
      <c r="AI575" s="98"/>
      <c r="AJ575" s="98"/>
      <c r="AK575" s="46">
        <f t="shared" si="427"/>
        <v>0</v>
      </c>
      <c r="AL575" s="54">
        <v>6</v>
      </c>
      <c r="AM575" s="114">
        <f t="shared" ref="AM575:AM638" si="447">SUM(AA575:AL575)</f>
        <v>6</v>
      </c>
      <c r="AN575" s="98">
        <v>0</v>
      </c>
      <c r="AO575" s="98">
        <v>0</v>
      </c>
      <c r="AP575" s="98"/>
      <c r="AQ575" s="98"/>
      <c r="AR575" s="98"/>
      <c r="AS575" s="98"/>
      <c r="AT575" s="98"/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/>
      <c r="BF575" s="98"/>
      <c r="BG575" s="98"/>
      <c r="BH575" s="98"/>
      <c r="BI575" s="98"/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/>
      <c r="BU575" s="98"/>
      <c r="BV575" s="98"/>
      <c r="BW575" s="98"/>
      <c r="BX575" s="98"/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0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11.666666666666668</v>
      </c>
      <c r="CT575" s="52">
        <f t="shared" si="443"/>
        <v>0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/>
      <c r="M576" s="98"/>
      <c r="N576" s="98"/>
      <c r="O576" s="98"/>
      <c r="P576" s="98"/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/>
      <c r="AB576" s="98"/>
      <c r="AC576" s="98"/>
      <c r="AD576" s="98"/>
      <c r="AE576" s="98"/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/>
      <c r="AQ576" s="98"/>
      <c r="AR576" s="98"/>
      <c r="AS576" s="98"/>
      <c r="AT576" s="98"/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/>
      <c r="BF576" s="98"/>
      <c r="BG576" s="98"/>
      <c r="BH576" s="98"/>
      <c r="BI576" s="98"/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/>
      <c r="BU576" s="98"/>
      <c r="BV576" s="98"/>
      <c r="BW576" s="98"/>
      <c r="BX576" s="98"/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/>
      <c r="M577" s="98"/>
      <c r="N577" s="98"/>
      <c r="O577" s="98"/>
      <c r="P577" s="98"/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/>
      <c r="AB577" s="98"/>
      <c r="AC577" s="98"/>
      <c r="AD577" s="98"/>
      <c r="AE577" s="98"/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/>
      <c r="AQ577" s="98"/>
      <c r="AR577" s="98"/>
      <c r="AS577" s="98"/>
      <c r="AT577" s="98"/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/>
      <c r="BF577" s="98"/>
      <c r="BG577" s="98"/>
      <c r="BH577" s="98"/>
      <c r="BI577" s="98"/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/>
      <c r="BU577" s="98"/>
      <c r="BV577" s="98"/>
      <c r="BW577" s="98"/>
      <c r="BX577" s="98"/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/>
      <c r="M578" s="98"/>
      <c r="N578" s="98"/>
      <c r="O578" s="98"/>
      <c r="P578" s="98"/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/>
      <c r="AB578" s="98"/>
      <c r="AC578" s="98"/>
      <c r="AD578" s="98"/>
      <c r="AE578" s="98"/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/>
      <c r="AQ578" s="98"/>
      <c r="AR578" s="98"/>
      <c r="AS578" s="98"/>
      <c r="AT578" s="98"/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/>
      <c r="BF578" s="98"/>
      <c r="BG578" s="98"/>
      <c r="BH578" s="98"/>
      <c r="BI578" s="98"/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/>
      <c r="BU578" s="98"/>
      <c r="BV578" s="98"/>
      <c r="BW578" s="98"/>
      <c r="BX578" s="98"/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/>
      <c r="M579" s="98"/>
      <c r="N579" s="98"/>
      <c r="O579" s="98"/>
      <c r="P579" s="98"/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/>
      <c r="AB579" s="98"/>
      <c r="AC579" s="98"/>
      <c r="AD579" s="98"/>
      <c r="AE579" s="98"/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/>
      <c r="AQ579" s="98"/>
      <c r="AR579" s="98"/>
      <c r="AS579" s="98"/>
      <c r="AT579" s="98"/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/>
      <c r="BF579" s="98"/>
      <c r="BG579" s="98"/>
      <c r="BH579" s="98"/>
      <c r="BI579" s="98"/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/>
      <c r="BU579" s="98"/>
      <c r="BV579" s="98"/>
      <c r="BW579" s="98"/>
      <c r="BX579" s="98"/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/>
      <c r="M580" s="98"/>
      <c r="N580" s="98"/>
      <c r="O580" s="98"/>
      <c r="P580" s="98"/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/>
      <c r="AB580" s="98"/>
      <c r="AC580" s="98"/>
      <c r="AD580" s="98"/>
      <c r="AE580" s="98"/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/>
      <c r="AQ580" s="98"/>
      <c r="AR580" s="98"/>
      <c r="AS580" s="98"/>
      <c r="AT580" s="98"/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/>
      <c r="BF580" s="98"/>
      <c r="BG580" s="98"/>
      <c r="BH580" s="98"/>
      <c r="BI580" s="98"/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/>
      <c r="BU580" s="98"/>
      <c r="BV580" s="98"/>
      <c r="BW580" s="98"/>
      <c r="BX580" s="98"/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/>
      <c r="M581" s="98"/>
      <c r="N581" s="98"/>
      <c r="O581" s="98"/>
      <c r="P581" s="98"/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/>
      <c r="AB581" s="98"/>
      <c r="AC581" s="98"/>
      <c r="AD581" s="98"/>
      <c r="AE581" s="98"/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/>
      <c r="AQ581" s="98"/>
      <c r="AR581" s="98"/>
      <c r="AS581" s="98"/>
      <c r="AT581" s="98"/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/>
      <c r="BF581" s="98"/>
      <c r="BG581" s="98"/>
      <c r="BH581" s="98"/>
      <c r="BI581" s="98"/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/>
      <c r="BU581" s="98"/>
      <c r="BV581" s="98"/>
      <c r="BW581" s="98"/>
      <c r="BX581" s="98"/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/>
      <c r="M582" s="98"/>
      <c r="N582" s="98"/>
      <c r="O582" s="98"/>
      <c r="P582" s="98"/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/>
      <c r="AB582" s="98"/>
      <c r="AC582" s="98"/>
      <c r="AD582" s="98"/>
      <c r="AE582" s="98"/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/>
      <c r="AQ582" s="98"/>
      <c r="AR582" s="98"/>
      <c r="AS582" s="98"/>
      <c r="AT582" s="98"/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/>
      <c r="BF582" s="98"/>
      <c r="BG582" s="98"/>
      <c r="BH582" s="98"/>
      <c r="BI582" s="98"/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/>
      <c r="BU582" s="98"/>
      <c r="BV582" s="98"/>
      <c r="BW582" s="98"/>
      <c r="BX582" s="98"/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/>
      <c r="M583" s="98"/>
      <c r="N583" s="98"/>
      <c r="O583" s="98"/>
      <c r="P583" s="98"/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/>
      <c r="AB583" s="98"/>
      <c r="AC583" s="98"/>
      <c r="AD583" s="98"/>
      <c r="AE583" s="98"/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/>
      <c r="AQ583" s="98"/>
      <c r="AR583" s="98"/>
      <c r="AS583" s="98"/>
      <c r="AT583" s="98"/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/>
      <c r="BF583" s="98"/>
      <c r="BG583" s="98"/>
      <c r="BH583" s="98"/>
      <c r="BI583" s="98"/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/>
      <c r="BU583" s="98"/>
      <c r="BV583" s="98"/>
      <c r="BW583" s="98"/>
      <c r="BX583" s="98"/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/>
      <c r="M584" s="98"/>
      <c r="N584" s="98"/>
      <c r="O584" s="98"/>
      <c r="P584" s="98"/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/>
      <c r="AB584" s="98"/>
      <c r="AC584" s="98"/>
      <c r="AD584" s="98"/>
      <c r="AE584" s="98"/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/>
      <c r="AQ584" s="98"/>
      <c r="AR584" s="98"/>
      <c r="AS584" s="98"/>
      <c r="AT584" s="98"/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/>
      <c r="BF584" s="98"/>
      <c r="BG584" s="98"/>
      <c r="BH584" s="98"/>
      <c r="BI584" s="98"/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/>
      <c r="BU584" s="98"/>
      <c r="BV584" s="98"/>
      <c r="BW584" s="98"/>
      <c r="BX584" s="98"/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/>
      <c r="M585" s="98"/>
      <c r="N585" s="98"/>
      <c r="O585" s="98"/>
      <c r="P585" s="98"/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/>
      <c r="AB585" s="98"/>
      <c r="AC585" s="98"/>
      <c r="AD585" s="98"/>
      <c r="AE585" s="98"/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/>
      <c r="AQ585" s="98"/>
      <c r="AR585" s="98"/>
      <c r="AS585" s="98"/>
      <c r="AT585" s="98"/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/>
      <c r="BF585" s="98"/>
      <c r="BG585" s="98"/>
      <c r="BH585" s="98"/>
      <c r="BI585" s="98"/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/>
      <c r="BU585" s="98"/>
      <c r="BV585" s="98"/>
      <c r="BW585" s="98"/>
      <c r="BX585" s="98"/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/>
      <c r="M586" s="98"/>
      <c r="N586" s="98"/>
      <c r="O586" s="98"/>
      <c r="P586" s="98"/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/>
      <c r="AB586" s="98"/>
      <c r="AC586" s="98"/>
      <c r="AD586" s="98"/>
      <c r="AE586" s="98"/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/>
      <c r="AQ586" s="98"/>
      <c r="AR586" s="98"/>
      <c r="AS586" s="98"/>
      <c r="AT586" s="98"/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/>
      <c r="BF586" s="98"/>
      <c r="BG586" s="98"/>
      <c r="BH586" s="98"/>
      <c r="BI586" s="98"/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/>
      <c r="BU586" s="98"/>
      <c r="BV586" s="98"/>
      <c r="BW586" s="98"/>
      <c r="BX586" s="98"/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/>
      <c r="M587" s="98"/>
      <c r="N587" s="98"/>
      <c r="O587" s="98"/>
      <c r="P587" s="98"/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/>
      <c r="AB587" s="98"/>
      <c r="AC587" s="98"/>
      <c r="AD587" s="98"/>
      <c r="AE587" s="98"/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/>
      <c r="AQ587" s="98"/>
      <c r="AR587" s="98"/>
      <c r="AS587" s="98"/>
      <c r="AT587" s="98"/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/>
      <c r="BF587" s="98"/>
      <c r="BG587" s="98"/>
      <c r="BH587" s="98"/>
      <c r="BI587" s="98"/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/>
      <c r="BU587" s="98"/>
      <c r="BV587" s="98"/>
      <c r="BW587" s="98"/>
      <c r="BX587" s="98"/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/>
      <c r="M588" s="98"/>
      <c r="N588" s="98"/>
      <c r="O588" s="98"/>
      <c r="P588" s="98"/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/>
      <c r="AB588" s="98"/>
      <c r="AC588" s="98"/>
      <c r="AD588" s="98"/>
      <c r="AE588" s="98"/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/>
      <c r="AQ588" s="98"/>
      <c r="AR588" s="98"/>
      <c r="AS588" s="98"/>
      <c r="AT588" s="98"/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/>
      <c r="BF588" s="98"/>
      <c r="BG588" s="98"/>
      <c r="BH588" s="98"/>
      <c r="BI588" s="98"/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/>
      <c r="BU588" s="98"/>
      <c r="BV588" s="98"/>
      <c r="BW588" s="98"/>
      <c r="BX588" s="98"/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/>
      <c r="M589" s="98"/>
      <c r="N589" s="98"/>
      <c r="O589" s="98"/>
      <c r="P589" s="98"/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/>
      <c r="AB589" s="98"/>
      <c r="AC589" s="98"/>
      <c r="AD589" s="98"/>
      <c r="AE589" s="98"/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/>
      <c r="AQ589" s="98"/>
      <c r="AR589" s="98"/>
      <c r="AS589" s="98"/>
      <c r="AT589" s="98"/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/>
      <c r="BF589" s="98"/>
      <c r="BG589" s="98"/>
      <c r="BH589" s="98"/>
      <c r="BI589" s="98"/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/>
      <c r="BU589" s="98"/>
      <c r="BV589" s="98"/>
      <c r="BW589" s="98"/>
      <c r="BX589" s="98"/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/>
      <c r="M590" s="98"/>
      <c r="N590" s="98"/>
      <c r="O590" s="98"/>
      <c r="P590" s="98"/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/>
      <c r="AB590" s="98"/>
      <c r="AC590" s="98"/>
      <c r="AD590" s="98"/>
      <c r="AE590" s="98"/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/>
      <c r="AQ590" s="98"/>
      <c r="AR590" s="98"/>
      <c r="AS590" s="98"/>
      <c r="AT590" s="98"/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/>
      <c r="BF590" s="98"/>
      <c r="BG590" s="98"/>
      <c r="BH590" s="98"/>
      <c r="BI590" s="98"/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/>
      <c r="BU590" s="98"/>
      <c r="BV590" s="98"/>
      <c r="BW590" s="98"/>
      <c r="BX590" s="98"/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/>
      <c r="M591" s="98"/>
      <c r="N591" s="98"/>
      <c r="O591" s="98"/>
      <c r="P591" s="98"/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/>
      <c r="AB591" s="98"/>
      <c r="AC591" s="98"/>
      <c r="AD591" s="98"/>
      <c r="AE591" s="98"/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/>
      <c r="AQ591" s="98"/>
      <c r="AR591" s="98"/>
      <c r="AS591" s="98"/>
      <c r="AT591" s="98"/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/>
      <c r="BF591" s="98"/>
      <c r="BG591" s="98"/>
      <c r="BH591" s="98"/>
      <c r="BI591" s="98"/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/>
      <c r="BU591" s="98"/>
      <c r="BV591" s="98"/>
      <c r="BW591" s="98"/>
      <c r="BX591" s="98"/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/>
      <c r="M592" s="98"/>
      <c r="N592" s="98"/>
      <c r="O592" s="98"/>
      <c r="P592" s="98"/>
      <c r="Q592" s="98"/>
      <c r="R592" s="98"/>
      <c r="S592" s="98"/>
      <c r="T592" s="98"/>
      <c r="U592" s="98"/>
      <c r="V592" s="46">
        <f t="shared" si="451"/>
        <v>0</v>
      </c>
      <c r="W592" s="54">
        <v>0.66666666666666663</v>
      </c>
      <c r="X592" s="114">
        <f t="shared" si="446"/>
        <v>0.66666666666666663</v>
      </c>
      <c r="Y592" s="98">
        <v>0</v>
      </c>
      <c r="Z592" s="98">
        <v>0</v>
      </c>
      <c r="AA592" s="98"/>
      <c r="AB592" s="98"/>
      <c r="AC592" s="98"/>
      <c r="AD592" s="98"/>
      <c r="AE592" s="98"/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/>
      <c r="AQ592" s="98"/>
      <c r="AR592" s="98"/>
      <c r="AS592" s="98"/>
      <c r="AT592" s="98"/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/>
      <c r="BF592" s="98"/>
      <c r="BG592" s="98"/>
      <c r="BH592" s="98"/>
      <c r="BI592" s="98"/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/>
      <c r="BU592" s="98"/>
      <c r="BV592" s="98"/>
      <c r="BW592" s="98"/>
      <c r="BX592" s="98"/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0.66666666666666663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/>
      <c r="M593" s="98"/>
      <c r="N593" s="98"/>
      <c r="O593" s="98"/>
      <c r="P593" s="98"/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/>
      <c r="AB593" s="98"/>
      <c r="AC593" s="98"/>
      <c r="AD593" s="98"/>
      <c r="AE593" s="98"/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/>
      <c r="AQ593" s="98"/>
      <c r="AR593" s="98"/>
      <c r="AS593" s="98"/>
      <c r="AT593" s="98"/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/>
      <c r="BF593" s="98"/>
      <c r="BG593" s="98"/>
      <c r="BH593" s="98"/>
      <c r="BI593" s="98"/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/>
      <c r="BU593" s="98"/>
      <c r="BV593" s="98"/>
      <c r="BW593" s="98"/>
      <c r="BX593" s="98"/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6</v>
      </c>
      <c r="L594" s="98"/>
      <c r="M594" s="98"/>
      <c r="N594" s="98"/>
      <c r="O594" s="98"/>
      <c r="P594" s="98"/>
      <c r="Q594" s="98"/>
      <c r="R594" s="98"/>
      <c r="S594" s="98"/>
      <c r="T594" s="98"/>
      <c r="U594" s="98"/>
      <c r="V594" s="46">
        <f t="shared" si="451"/>
        <v>7</v>
      </c>
      <c r="W594" s="54">
        <v>184.33333333333334</v>
      </c>
      <c r="X594" s="114">
        <f t="shared" si="446"/>
        <v>191.33333333333334</v>
      </c>
      <c r="Y594" s="98">
        <v>13</v>
      </c>
      <c r="Z594" s="98">
        <v>11</v>
      </c>
      <c r="AA594" s="98"/>
      <c r="AB594" s="98"/>
      <c r="AC594" s="98"/>
      <c r="AD594" s="98"/>
      <c r="AE594" s="98"/>
      <c r="AF594" s="98"/>
      <c r="AG594" s="98"/>
      <c r="AH594" s="98"/>
      <c r="AI594" s="98"/>
      <c r="AJ594" s="98"/>
      <c r="AK594" s="46">
        <f t="shared" si="452"/>
        <v>24</v>
      </c>
      <c r="AL594" s="54">
        <v>64</v>
      </c>
      <c r="AM594" s="114">
        <f t="shared" si="447"/>
        <v>88</v>
      </c>
      <c r="AN594" s="98">
        <v>0</v>
      </c>
      <c r="AO594" s="98">
        <v>0</v>
      </c>
      <c r="AP594" s="98"/>
      <c r="AQ594" s="98"/>
      <c r="AR594" s="98"/>
      <c r="AS594" s="98"/>
      <c r="AT594" s="98"/>
      <c r="AU594" s="98"/>
      <c r="AV594" s="98"/>
      <c r="AW594" s="98"/>
      <c r="AX594" s="98"/>
      <c r="AY594" s="98"/>
      <c r="AZ594" s="46">
        <f t="shared" si="453"/>
        <v>0</v>
      </c>
      <c r="BA594" s="54">
        <v>1.3333333333333333</v>
      </c>
      <c r="BB594" s="114">
        <f t="shared" si="448"/>
        <v>1.3333333333333333</v>
      </c>
      <c r="BC594" s="98">
        <v>0</v>
      </c>
      <c r="BD594" s="98">
        <v>0</v>
      </c>
      <c r="BE594" s="98"/>
      <c r="BF594" s="98"/>
      <c r="BG594" s="98"/>
      <c r="BH594" s="98"/>
      <c r="BI594" s="98"/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/>
      <c r="BU594" s="98"/>
      <c r="BV594" s="98"/>
      <c r="BW594" s="98"/>
      <c r="BX594" s="98"/>
      <c r="BY594" s="98"/>
      <c r="BZ594" s="98"/>
      <c r="CA594" s="98"/>
      <c r="CB594" s="98"/>
      <c r="CC594" s="98"/>
      <c r="CD594" s="51">
        <f t="shared" si="455"/>
        <v>2</v>
      </c>
      <c r="CE594" s="54">
        <v>4</v>
      </c>
      <c r="CF594" s="114">
        <f t="shared" si="450"/>
        <v>6</v>
      </c>
      <c r="CG594" s="91">
        <f t="shared" si="456"/>
        <v>14</v>
      </c>
      <c r="CH594" s="91">
        <f t="shared" si="457"/>
        <v>19</v>
      </c>
      <c r="CI594" s="91">
        <f t="shared" si="458"/>
        <v>0</v>
      </c>
      <c r="CJ594" s="91">
        <f t="shared" si="459"/>
        <v>0</v>
      </c>
      <c r="CK594" s="91">
        <f t="shared" si="460"/>
        <v>0</v>
      </c>
      <c r="CL594" s="91">
        <f t="shared" si="461"/>
        <v>0</v>
      </c>
      <c r="CM594" s="91">
        <f t="shared" si="462"/>
        <v>0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253.66666666666669</v>
      </c>
      <c r="CT594" s="52">
        <f t="shared" si="468"/>
        <v>33</v>
      </c>
      <c r="CU594" s="53">
        <f t="shared" si="469"/>
        <v>0.13009198423127463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/>
      <c r="M595" s="98"/>
      <c r="N595" s="98"/>
      <c r="O595" s="98"/>
      <c r="P595" s="98"/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/>
      <c r="AB595" s="98"/>
      <c r="AC595" s="98"/>
      <c r="AD595" s="98"/>
      <c r="AE595" s="98"/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/>
      <c r="AQ595" s="98"/>
      <c r="AR595" s="98"/>
      <c r="AS595" s="98"/>
      <c r="AT595" s="98"/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/>
      <c r="BF595" s="98"/>
      <c r="BG595" s="98"/>
      <c r="BH595" s="98"/>
      <c r="BI595" s="98"/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/>
      <c r="BU595" s="98"/>
      <c r="BV595" s="98"/>
      <c r="BW595" s="98"/>
      <c r="BX595" s="98"/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1</v>
      </c>
      <c r="L596" s="98"/>
      <c r="M596" s="98"/>
      <c r="N596" s="98"/>
      <c r="O596" s="98"/>
      <c r="P596" s="98"/>
      <c r="Q596" s="98"/>
      <c r="R596" s="98"/>
      <c r="S596" s="98"/>
      <c r="T596" s="98"/>
      <c r="U596" s="98"/>
      <c r="V596" s="46">
        <f t="shared" si="451"/>
        <v>1</v>
      </c>
      <c r="W596" s="54">
        <v>12.666666666666666</v>
      </c>
      <c r="X596" s="114">
        <f t="shared" si="446"/>
        <v>13.666666666666666</v>
      </c>
      <c r="Y596" s="98">
        <v>2</v>
      </c>
      <c r="Z596" s="98">
        <v>1</v>
      </c>
      <c r="AA596" s="98"/>
      <c r="AB596" s="98"/>
      <c r="AC596" s="98"/>
      <c r="AD596" s="98"/>
      <c r="AE596" s="98"/>
      <c r="AF596" s="98"/>
      <c r="AG596" s="98"/>
      <c r="AH596" s="98"/>
      <c r="AI596" s="98"/>
      <c r="AJ596" s="98"/>
      <c r="AK596" s="46">
        <f t="shared" si="452"/>
        <v>3</v>
      </c>
      <c r="AL596" s="54">
        <v>20.666666666666668</v>
      </c>
      <c r="AM596" s="114">
        <f t="shared" si="447"/>
        <v>23.666666666666668</v>
      </c>
      <c r="AN596" s="98">
        <v>0</v>
      </c>
      <c r="AO596" s="98">
        <v>0</v>
      </c>
      <c r="AP596" s="98"/>
      <c r="AQ596" s="98"/>
      <c r="AR596" s="98"/>
      <c r="AS596" s="98"/>
      <c r="AT596" s="98"/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/>
      <c r="BF596" s="98"/>
      <c r="BG596" s="98"/>
      <c r="BH596" s="98"/>
      <c r="BI596" s="98"/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/>
      <c r="BU596" s="98"/>
      <c r="BV596" s="98"/>
      <c r="BW596" s="98"/>
      <c r="BX596" s="98"/>
      <c r="BY596" s="98"/>
      <c r="BZ596" s="98"/>
      <c r="CA596" s="98"/>
      <c r="CB596" s="98"/>
      <c r="CC596" s="98"/>
      <c r="CD596" s="51">
        <f t="shared" si="455"/>
        <v>0</v>
      </c>
      <c r="CE596" s="54">
        <v>0.66666666666666663</v>
      </c>
      <c r="CF596" s="114">
        <f t="shared" si="450"/>
        <v>0.66666666666666663</v>
      </c>
      <c r="CG596" s="91">
        <f t="shared" si="456"/>
        <v>2</v>
      </c>
      <c r="CH596" s="91">
        <f t="shared" si="457"/>
        <v>2</v>
      </c>
      <c r="CI596" s="91">
        <f t="shared" si="458"/>
        <v>0</v>
      </c>
      <c r="CJ596" s="91">
        <f t="shared" si="459"/>
        <v>0</v>
      </c>
      <c r="CK596" s="91">
        <f t="shared" si="460"/>
        <v>0</v>
      </c>
      <c r="CL596" s="91">
        <f t="shared" si="461"/>
        <v>0</v>
      </c>
      <c r="CM596" s="91">
        <f t="shared" si="462"/>
        <v>0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34</v>
      </c>
      <c r="CT596" s="52">
        <f t="shared" si="468"/>
        <v>4</v>
      </c>
      <c r="CU596" s="53">
        <f t="shared" si="469"/>
        <v>0.11764705882352941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/>
      <c r="M597" s="98"/>
      <c r="N597" s="98"/>
      <c r="O597" s="98"/>
      <c r="P597" s="98"/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/>
      <c r="AB597" s="98"/>
      <c r="AC597" s="98"/>
      <c r="AD597" s="98"/>
      <c r="AE597" s="98"/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/>
      <c r="AQ597" s="98"/>
      <c r="AR597" s="98"/>
      <c r="AS597" s="98"/>
      <c r="AT597" s="98"/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/>
      <c r="BF597" s="98"/>
      <c r="BG597" s="98"/>
      <c r="BH597" s="98"/>
      <c r="BI597" s="98"/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/>
      <c r="BU597" s="98"/>
      <c r="BV597" s="98"/>
      <c r="BW597" s="98"/>
      <c r="BX597" s="98"/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/>
      <c r="M598" s="98"/>
      <c r="N598" s="98"/>
      <c r="O598" s="98"/>
      <c r="P598" s="98"/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/>
      <c r="AB598" s="98"/>
      <c r="AC598" s="98"/>
      <c r="AD598" s="98"/>
      <c r="AE598" s="98"/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/>
      <c r="AQ598" s="98"/>
      <c r="AR598" s="98"/>
      <c r="AS598" s="98"/>
      <c r="AT598" s="98"/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/>
      <c r="BF598" s="98"/>
      <c r="BG598" s="98"/>
      <c r="BH598" s="98"/>
      <c r="BI598" s="98"/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/>
      <c r="BU598" s="98"/>
      <c r="BV598" s="98"/>
      <c r="BW598" s="98"/>
      <c r="BX598" s="98"/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/>
      <c r="M599" s="98"/>
      <c r="N599" s="98"/>
      <c r="O599" s="98"/>
      <c r="P599" s="98"/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/>
      <c r="AB599" s="98"/>
      <c r="AC599" s="98"/>
      <c r="AD599" s="98"/>
      <c r="AE599" s="98"/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/>
      <c r="AQ599" s="98"/>
      <c r="AR599" s="98"/>
      <c r="AS599" s="98"/>
      <c r="AT599" s="98"/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/>
      <c r="BF599" s="98"/>
      <c r="BG599" s="98"/>
      <c r="BH599" s="98"/>
      <c r="BI599" s="98"/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/>
      <c r="BU599" s="98"/>
      <c r="BV599" s="98"/>
      <c r="BW599" s="98"/>
      <c r="BX599" s="98"/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/>
      <c r="M600" s="98"/>
      <c r="N600" s="98"/>
      <c r="O600" s="98"/>
      <c r="P600" s="98"/>
      <c r="Q600" s="98"/>
      <c r="R600" s="98"/>
      <c r="S600" s="98"/>
      <c r="T600" s="98"/>
      <c r="U600" s="98"/>
      <c r="V600" s="46">
        <f t="shared" si="451"/>
        <v>0</v>
      </c>
      <c r="W600" s="54">
        <v>5</v>
      </c>
      <c r="X600" s="114">
        <f t="shared" si="446"/>
        <v>5</v>
      </c>
      <c r="Y600" s="98">
        <v>4</v>
      </c>
      <c r="Z600" s="98">
        <v>3</v>
      </c>
      <c r="AA600" s="98"/>
      <c r="AB600" s="98"/>
      <c r="AC600" s="98"/>
      <c r="AD600" s="98"/>
      <c r="AE600" s="98"/>
      <c r="AF600" s="98"/>
      <c r="AG600" s="98"/>
      <c r="AH600" s="98"/>
      <c r="AI600" s="98"/>
      <c r="AJ600" s="98"/>
      <c r="AK600" s="46">
        <f t="shared" si="452"/>
        <v>7</v>
      </c>
      <c r="AL600" s="54">
        <v>52.666666666666664</v>
      </c>
      <c r="AM600" s="114">
        <f t="shared" si="447"/>
        <v>59.666666666666664</v>
      </c>
      <c r="AN600" s="98">
        <v>0</v>
      </c>
      <c r="AO600" s="98">
        <v>0</v>
      </c>
      <c r="AP600" s="98"/>
      <c r="AQ600" s="98"/>
      <c r="AR600" s="98"/>
      <c r="AS600" s="98"/>
      <c r="AT600" s="98"/>
      <c r="AU600" s="98"/>
      <c r="AV600" s="98"/>
      <c r="AW600" s="98"/>
      <c r="AX600" s="98"/>
      <c r="AY600" s="98"/>
      <c r="AZ600" s="46">
        <f t="shared" si="453"/>
        <v>0</v>
      </c>
      <c r="BA600" s="54">
        <v>0.66666666666666663</v>
      </c>
      <c r="BB600" s="114">
        <f t="shared" si="448"/>
        <v>0.66666666666666663</v>
      </c>
      <c r="BC600" s="98">
        <v>0</v>
      </c>
      <c r="BD600" s="98">
        <v>0</v>
      </c>
      <c r="BE600" s="98"/>
      <c r="BF600" s="98"/>
      <c r="BG600" s="98"/>
      <c r="BH600" s="98"/>
      <c r="BI600" s="98"/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/>
      <c r="BU600" s="98"/>
      <c r="BV600" s="98"/>
      <c r="BW600" s="98"/>
      <c r="BX600" s="98"/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3</v>
      </c>
      <c r="CI600" s="91">
        <f t="shared" si="458"/>
        <v>0</v>
      </c>
      <c r="CJ600" s="91">
        <f t="shared" si="459"/>
        <v>0</v>
      </c>
      <c r="CK600" s="91">
        <f t="shared" si="460"/>
        <v>0</v>
      </c>
      <c r="CL600" s="91">
        <f t="shared" si="461"/>
        <v>0</v>
      </c>
      <c r="CM600" s="91">
        <f t="shared" si="462"/>
        <v>0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58.333333333333329</v>
      </c>
      <c r="CT600" s="52">
        <f t="shared" si="468"/>
        <v>7</v>
      </c>
      <c r="CU600" s="53">
        <f t="shared" si="469"/>
        <v>0.12000000000000001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/>
      <c r="M601" s="98"/>
      <c r="N601" s="98"/>
      <c r="O601" s="98"/>
      <c r="P601" s="98"/>
      <c r="Q601" s="98"/>
      <c r="R601" s="98"/>
      <c r="S601" s="98"/>
      <c r="T601" s="98"/>
      <c r="U601" s="98"/>
      <c r="V601" s="46">
        <f t="shared" si="451"/>
        <v>1</v>
      </c>
      <c r="W601" s="54">
        <v>11</v>
      </c>
      <c r="X601" s="114">
        <f t="shared" si="446"/>
        <v>12</v>
      </c>
      <c r="Y601" s="98">
        <v>0</v>
      </c>
      <c r="Z601" s="98">
        <v>1</v>
      </c>
      <c r="AA601" s="98"/>
      <c r="AB601" s="98"/>
      <c r="AC601" s="98"/>
      <c r="AD601" s="98"/>
      <c r="AE601" s="98"/>
      <c r="AF601" s="98"/>
      <c r="AG601" s="98"/>
      <c r="AH601" s="98"/>
      <c r="AI601" s="98"/>
      <c r="AJ601" s="98"/>
      <c r="AK601" s="46">
        <f t="shared" si="452"/>
        <v>1</v>
      </c>
      <c r="AL601" s="54">
        <v>7</v>
      </c>
      <c r="AM601" s="114">
        <f t="shared" si="447"/>
        <v>8</v>
      </c>
      <c r="AN601" s="98">
        <v>0</v>
      </c>
      <c r="AO601" s="98">
        <v>0</v>
      </c>
      <c r="AP601" s="98"/>
      <c r="AQ601" s="98"/>
      <c r="AR601" s="98"/>
      <c r="AS601" s="98"/>
      <c r="AT601" s="98"/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/>
      <c r="BF601" s="98"/>
      <c r="BG601" s="98"/>
      <c r="BH601" s="98"/>
      <c r="BI601" s="98"/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/>
      <c r="BU601" s="98"/>
      <c r="BV601" s="98"/>
      <c r="BW601" s="98"/>
      <c r="BX601" s="98"/>
      <c r="BY601" s="98"/>
      <c r="BZ601" s="98"/>
      <c r="CA601" s="98"/>
      <c r="CB601" s="98"/>
      <c r="CC601" s="98"/>
      <c r="CD601" s="51">
        <f t="shared" si="455"/>
        <v>1</v>
      </c>
      <c r="CE601" s="54">
        <v>0.33333333333333331</v>
      </c>
      <c r="CF601" s="114">
        <f t="shared" si="450"/>
        <v>1.3333333333333333</v>
      </c>
      <c r="CG601" s="91">
        <f t="shared" si="456"/>
        <v>1</v>
      </c>
      <c r="CH601" s="91">
        <f t="shared" si="457"/>
        <v>2</v>
      </c>
      <c r="CI601" s="91">
        <f t="shared" si="458"/>
        <v>0</v>
      </c>
      <c r="CJ601" s="91">
        <f t="shared" si="459"/>
        <v>0</v>
      </c>
      <c r="CK601" s="91">
        <f t="shared" si="460"/>
        <v>0</v>
      </c>
      <c r="CL601" s="91">
        <f t="shared" si="461"/>
        <v>0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18.333333333333332</v>
      </c>
      <c r="CT601" s="52">
        <f t="shared" si="468"/>
        <v>3</v>
      </c>
      <c r="CU601" s="53">
        <f t="shared" si="469"/>
        <v>0.16363636363636364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/>
      <c r="M602" s="98"/>
      <c r="N602" s="98"/>
      <c r="O602" s="98"/>
      <c r="P602" s="98"/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/>
      <c r="AB602" s="98"/>
      <c r="AC602" s="98"/>
      <c r="AD602" s="98"/>
      <c r="AE602" s="98"/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/>
      <c r="AQ602" s="98"/>
      <c r="AR602" s="98"/>
      <c r="AS602" s="98"/>
      <c r="AT602" s="98"/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/>
      <c r="BF602" s="98"/>
      <c r="BG602" s="98"/>
      <c r="BH602" s="98"/>
      <c r="BI602" s="98"/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/>
      <c r="BU602" s="98"/>
      <c r="BV602" s="98"/>
      <c r="BW602" s="98"/>
      <c r="BX602" s="98"/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/>
      <c r="M603" s="98"/>
      <c r="N603" s="98"/>
      <c r="O603" s="98"/>
      <c r="P603" s="98"/>
      <c r="Q603" s="98"/>
      <c r="R603" s="98"/>
      <c r="S603" s="98"/>
      <c r="T603" s="98"/>
      <c r="U603" s="98"/>
      <c r="V603" s="46">
        <f t="shared" si="451"/>
        <v>0</v>
      </c>
      <c r="W603" s="54">
        <v>6</v>
      </c>
      <c r="X603" s="114">
        <f t="shared" si="446"/>
        <v>6</v>
      </c>
      <c r="Y603" s="98">
        <v>14</v>
      </c>
      <c r="Z603" s="98">
        <v>0</v>
      </c>
      <c r="AA603" s="98"/>
      <c r="AB603" s="98"/>
      <c r="AC603" s="98"/>
      <c r="AD603" s="98"/>
      <c r="AE603" s="98"/>
      <c r="AF603" s="98"/>
      <c r="AG603" s="98"/>
      <c r="AH603" s="98"/>
      <c r="AI603" s="98"/>
      <c r="AJ603" s="98"/>
      <c r="AK603" s="46">
        <f t="shared" si="452"/>
        <v>14</v>
      </c>
      <c r="AL603" s="54">
        <v>21.666666666666668</v>
      </c>
      <c r="AM603" s="114">
        <f t="shared" si="447"/>
        <v>35.666666666666671</v>
      </c>
      <c r="AN603" s="98">
        <v>0</v>
      </c>
      <c r="AO603" s="98">
        <v>0</v>
      </c>
      <c r="AP603" s="98"/>
      <c r="AQ603" s="98"/>
      <c r="AR603" s="98"/>
      <c r="AS603" s="98"/>
      <c r="AT603" s="98"/>
      <c r="AU603" s="98"/>
      <c r="AV603" s="98"/>
      <c r="AW603" s="98"/>
      <c r="AX603" s="98"/>
      <c r="AY603" s="98"/>
      <c r="AZ603" s="46">
        <f t="shared" si="453"/>
        <v>0</v>
      </c>
      <c r="BA603" s="54">
        <v>0.33333333333333331</v>
      </c>
      <c r="BB603" s="114">
        <f t="shared" si="448"/>
        <v>0.33333333333333331</v>
      </c>
      <c r="BC603" s="98">
        <v>0</v>
      </c>
      <c r="BD603" s="98">
        <v>0</v>
      </c>
      <c r="BE603" s="98"/>
      <c r="BF603" s="98"/>
      <c r="BG603" s="98"/>
      <c r="BH603" s="98"/>
      <c r="BI603" s="98"/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/>
      <c r="BU603" s="98"/>
      <c r="BV603" s="98"/>
      <c r="BW603" s="98"/>
      <c r="BX603" s="98"/>
      <c r="BY603" s="98"/>
      <c r="BZ603" s="98"/>
      <c r="CA603" s="98"/>
      <c r="CB603" s="98"/>
      <c r="CC603" s="98"/>
      <c r="CD603" s="51">
        <f t="shared" si="455"/>
        <v>0</v>
      </c>
      <c r="CE603" s="54">
        <v>0.33333333333333331</v>
      </c>
      <c r="CF603" s="114">
        <f t="shared" si="450"/>
        <v>0.33333333333333331</v>
      </c>
      <c r="CG603" s="91">
        <f t="shared" si="456"/>
        <v>14</v>
      </c>
      <c r="CH603" s="91">
        <f t="shared" si="457"/>
        <v>0</v>
      </c>
      <c r="CI603" s="91">
        <f t="shared" si="458"/>
        <v>0</v>
      </c>
      <c r="CJ603" s="91">
        <f t="shared" si="459"/>
        <v>0</v>
      </c>
      <c r="CK603" s="91">
        <f t="shared" si="460"/>
        <v>0</v>
      </c>
      <c r="CL603" s="91">
        <f t="shared" si="461"/>
        <v>0</v>
      </c>
      <c r="CM603" s="91">
        <f t="shared" si="462"/>
        <v>0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28.333333333333332</v>
      </c>
      <c r="CT603" s="52">
        <f t="shared" si="468"/>
        <v>14</v>
      </c>
      <c r="CU603" s="53">
        <f t="shared" si="469"/>
        <v>0.49411764705882355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/>
      <c r="M604" s="98"/>
      <c r="N604" s="98"/>
      <c r="O604" s="98"/>
      <c r="P604" s="98"/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/>
      <c r="AB604" s="98"/>
      <c r="AC604" s="98"/>
      <c r="AD604" s="98"/>
      <c r="AE604" s="98"/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/>
      <c r="AQ604" s="98"/>
      <c r="AR604" s="98"/>
      <c r="AS604" s="98"/>
      <c r="AT604" s="98"/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/>
      <c r="BF604" s="98"/>
      <c r="BG604" s="98"/>
      <c r="BH604" s="98"/>
      <c r="BI604" s="98"/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/>
      <c r="BU604" s="98"/>
      <c r="BV604" s="98"/>
      <c r="BW604" s="98"/>
      <c r="BX604" s="98"/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/>
      <c r="M605" s="98"/>
      <c r="N605" s="98"/>
      <c r="O605" s="98"/>
      <c r="P605" s="98"/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/>
      <c r="AB605" s="98"/>
      <c r="AC605" s="98"/>
      <c r="AD605" s="98"/>
      <c r="AE605" s="98"/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/>
      <c r="AQ605" s="98"/>
      <c r="AR605" s="98"/>
      <c r="AS605" s="98"/>
      <c r="AT605" s="98"/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/>
      <c r="BF605" s="98"/>
      <c r="BG605" s="98"/>
      <c r="BH605" s="98"/>
      <c r="BI605" s="98"/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/>
      <c r="BU605" s="98"/>
      <c r="BV605" s="98"/>
      <c r="BW605" s="98"/>
      <c r="BX605" s="98"/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/>
      <c r="M606" s="98"/>
      <c r="N606" s="98"/>
      <c r="O606" s="98"/>
      <c r="P606" s="98"/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/>
      <c r="AB606" s="98"/>
      <c r="AC606" s="98"/>
      <c r="AD606" s="98"/>
      <c r="AE606" s="98"/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/>
      <c r="AQ606" s="98"/>
      <c r="AR606" s="98"/>
      <c r="AS606" s="98"/>
      <c r="AT606" s="98"/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/>
      <c r="BF606" s="98"/>
      <c r="BG606" s="98"/>
      <c r="BH606" s="98"/>
      <c r="BI606" s="98"/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/>
      <c r="BU606" s="98"/>
      <c r="BV606" s="98"/>
      <c r="BW606" s="98"/>
      <c r="BX606" s="98"/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/>
      <c r="M607" s="98"/>
      <c r="N607" s="98"/>
      <c r="O607" s="98"/>
      <c r="P607" s="98"/>
      <c r="Q607" s="98"/>
      <c r="R607" s="98"/>
      <c r="S607" s="98"/>
      <c r="T607" s="98"/>
      <c r="U607" s="98"/>
      <c r="V607" s="46">
        <f t="shared" si="451"/>
        <v>0</v>
      </c>
      <c r="W607" s="54">
        <v>6.333333333333333</v>
      </c>
      <c r="X607" s="114">
        <f t="shared" si="446"/>
        <v>6.333333333333333</v>
      </c>
      <c r="Y607" s="98">
        <v>4</v>
      </c>
      <c r="Z607" s="98">
        <v>1</v>
      </c>
      <c r="AA607" s="98"/>
      <c r="AB607" s="98"/>
      <c r="AC607" s="98"/>
      <c r="AD607" s="98"/>
      <c r="AE607" s="98"/>
      <c r="AF607" s="98"/>
      <c r="AG607" s="98"/>
      <c r="AH607" s="98"/>
      <c r="AI607" s="98"/>
      <c r="AJ607" s="98"/>
      <c r="AK607" s="46">
        <f t="shared" si="452"/>
        <v>5</v>
      </c>
      <c r="AL607" s="54">
        <v>16.333333333333332</v>
      </c>
      <c r="AM607" s="114">
        <f t="shared" si="447"/>
        <v>21.333333333333332</v>
      </c>
      <c r="AN607" s="98">
        <v>0</v>
      </c>
      <c r="AO607" s="98">
        <v>0</v>
      </c>
      <c r="AP607" s="98"/>
      <c r="AQ607" s="98"/>
      <c r="AR607" s="98"/>
      <c r="AS607" s="98"/>
      <c r="AT607" s="98"/>
      <c r="AU607" s="98"/>
      <c r="AV607" s="98"/>
      <c r="AW607" s="98"/>
      <c r="AX607" s="98"/>
      <c r="AY607" s="98"/>
      <c r="AZ607" s="46">
        <f t="shared" si="453"/>
        <v>0</v>
      </c>
      <c r="BA607" s="54">
        <v>0</v>
      </c>
      <c r="BB607" s="114">
        <f t="shared" si="448"/>
        <v>0</v>
      </c>
      <c r="BC607" s="98">
        <v>0</v>
      </c>
      <c r="BD607" s="98">
        <v>0</v>
      </c>
      <c r="BE607" s="98"/>
      <c r="BF607" s="98"/>
      <c r="BG607" s="98"/>
      <c r="BH607" s="98"/>
      <c r="BI607" s="98"/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/>
      <c r="BU607" s="98"/>
      <c r="BV607" s="98"/>
      <c r="BW607" s="98"/>
      <c r="BX607" s="98"/>
      <c r="BY607" s="98"/>
      <c r="BZ607" s="98"/>
      <c r="CA607" s="98"/>
      <c r="CB607" s="98"/>
      <c r="CC607" s="98"/>
      <c r="CD607" s="51">
        <f t="shared" si="455"/>
        <v>0</v>
      </c>
      <c r="CE607" s="54">
        <v>0.33333333333333331</v>
      </c>
      <c r="CF607" s="114">
        <f t="shared" si="450"/>
        <v>0.33333333333333331</v>
      </c>
      <c r="CG607" s="91">
        <f t="shared" si="456"/>
        <v>4</v>
      </c>
      <c r="CH607" s="91">
        <f t="shared" si="457"/>
        <v>1</v>
      </c>
      <c r="CI607" s="91">
        <f t="shared" si="458"/>
        <v>0</v>
      </c>
      <c r="CJ607" s="91">
        <f t="shared" si="459"/>
        <v>0</v>
      </c>
      <c r="CK607" s="91">
        <f t="shared" si="460"/>
        <v>0</v>
      </c>
      <c r="CL607" s="91">
        <f t="shared" si="461"/>
        <v>0</v>
      </c>
      <c r="CM607" s="91">
        <f t="shared" si="462"/>
        <v>0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22.999999999999996</v>
      </c>
      <c r="CT607" s="52">
        <f t="shared" si="468"/>
        <v>5</v>
      </c>
      <c r="CU607" s="53">
        <f t="shared" si="469"/>
        <v>0.21739130434782611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0</v>
      </c>
      <c r="L608" s="98"/>
      <c r="M608" s="98"/>
      <c r="N608" s="98"/>
      <c r="O608" s="98"/>
      <c r="P608" s="98"/>
      <c r="Q608" s="98"/>
      <c r="R608" s="98"/>
      <c r="S608" s="98"/>
      <c r="T608" s="98"/>
      <c r="U608" s="98"/>
      <c r="V608" s="46">
        <f t="shared" si="451"/>
        <v>0</v>
      </c>
      <c r="W608" s="54">
        <v>67</v>
      </c>
      <c r="X608" s="114">
        <f t="shared" si="446"/>
        <v>67</v>
      </c>
      <c r="Y608" s="98">
        <v>1</v>
      </c>
      <c r="Z608" s="98">
        <v>0</v>
      </c>
      <c r="AA608" s="98"/>
      <c r="AB608" s="98"/>
      <c r="AC608" s="98"/>
      <c r="AD608" s="98"/>
      <c r="AE608" s="98"/>
      <c r="AF608" s="98"/>
      <c r="AG608" s="98"/>
      <c r="AH608" s="98"/>
      <c r="AI608" s="98"/>
      <c r="AJ608" s="98"/>
      <c r="AK608" s="46">
        <f t="shared" si="452"/>
        <v>1</v>
      </c>
      <c r="AL608" s="54">
        <v>2.3333333333333335</v>
      </c>
      <c r="AM608" s="114">
        <f t="shared" si="447"/>
        <v>3.3333333333333335</v>
      </c>
      <c r="AN608" s="98">
        <v>0</v>
      </c>
      <c r="AO608" s="98">
        <v>0</v>
      </c>
      <c r="AP608" s="98"/>
      <c r="AQ608" s="98"/>
      <c r="AR608" s="98"/>
      <c r="AS608" s="98"/>
      <c r="AT608" s="98"/>
      <c r="AU608" s="98"/>
      <c r="AV608" s="98"/>
      <c r="AW608" s="98"/>
      <c r="AX608" s="98"/>
      <c r="AY608" s="98"/>
      <c r="AZ608" s="46">
        <f t="shared" si="453"/>
        <v>0</v>
      </c>
      <c r="BA608" s="54">
        <v>0.66666666666666663</v>
      </c>
      <c r="BB608" s="114">
        <f t="shared" si="448"/>
        <v>0.66666666666666663</v>
      </c>
      <c r="BC608" s="98">
        <v>0</v>
      </c>
      <c r="BD608" s="98">
        <v>0</v>
      </c>
      <c r="BE608" s="98"/>
      <c r="BF608" s="98"/>
      <c r="BG608" s="98"/>
      <c r="BH608" s="98"/>
      <c r="BI608" s="98"/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/>
      <c r="BU608" s="98"/>
      <c r="BV608" s="98"/>
      <c r="BW608" s="98"/>
      <c r="BX608" s="98"/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1</v>
      </c>
      <c r="CH608" s="91">
        <f t="shared" si="457"/>
        <v>0</v>
      </c>
      <c r="CI608" s="91">
        <f t="shared" si="458"/>
        <v>0</v>
      </c>
      <c r="CJ608" s="91">
        <f t="shared" si="459"/>
        <v>0</v>
      </c>
      <c r="CK608" s="91">
        <f t="shared" si="460"/>
        <v>0</v>
      </c>
      <c r="CL608" s="91">
        <f t="shared" si="461"/>
        <v>0</v>
      </c>
      <c r="CM608" s="91">
        <f t="shared" si="462"/>
        <v>0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70</v>
      </c>
      <c r="CT608" s="52">
        <f t="shared" si="468"/>
        <v>1</v>
      </c>
      <c r="CU608" s="53">
        <f t="shared" si="469"/>
        <v>1.4285714285714285E-2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/>
      <c r="M609" s="98"/>
      <c r="N609" s="98"/>
      <c r="O609" s="98"/>
      <c r="P609" s="98"/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/>
      <c r="AB609" s="98"/>
      <c r="AC609" s="98"/>
      <c r="AD609" s="98"/>
      <c r="AE609" s="98"/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/>
      <c r="AQ609" s="98"/>
      <c r="AR609" s="98"/>
      <c r="AS609" s="98"/>
      <c r="AT609" s="98"/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/>
      <c r="BF609" s="98"/>
      <c r="BG609" s="98"/>
      <c r="BH609" s="98"/>
      <c r="BI609" s="98"/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/>
      <c r="BU609" s="98"/>
      <c r="BV609" s="98"/>
      <c r="BW609" s="98"/>
      <c r="BX609" s="98"/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0</v>
      </c>
      <c r="L610" s="98"/>
      <c r="M610" s="98"/>
      <c r="N610" s="98"/>
      <c r="O610" s="98"/>
      <c r="P610" s="98"/>
      <c r="Q610" s="98"/>
      <c r="R610" s="98"/>
      <c r="S610" s="98"/>
      <c r="T610" s="98"/>
      <c r="U610" s="98"/>
      <c r="V610" s="46">
        <f t="shared" si="451"/>
        <v>8</v>
      </c>
      <c r="W610" s="54">
        <v>113.66666666666667</v>
      </c>
      <c r="X610" s="114">
        <f t="shared" si="446"/>
        <v>121.66666666666667</v>
      </c>
      <c r="Y610" s="98">
        <v>0</v>
      </c>
      <c r="Z610" s="98">
        <v>0</v>
      </c>
      <c r="AA610" s="98"/>
      <c r="AB610" s="98"/>
      <c r="AC610" s="98"/>
      <c r="AD610" s="98"/>
      <c r="AE610" s="98"/>
      <c r="AF610" s="98"/>
      <c r="AG610" s="98"/>
      <c r="AH610" s="98"/>
      <c r="AI610" s="98"/>
      <c r="AJ610" s="98"/>
      <c r="AK610" s="46">
        <f t="shared" si="452"/>
        <v>0</v>
      </c>
      <c r="AL610" s="54">
        <v>0.33333333333333331</v>
      </c>
      <c r="AM610" s="114">
        <f t="shared" si="447"/>
        <v>0.33333333333333331</v>
      </c>
      <c r="AN610" s="98">
        <v>0</v>
      </c>
      <c r="AO610" s="98">
        <v>0</v>
      </c>
      <c r="AP610" s="98"/>
      <c r="AQ610" s="98"/>
      <c r="AR610" s="98"/>
      <c r="AS610" s="98"/>
      <c r="AT610" s="98"/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/>
      <c r="BF610" s="98"/>
      <c r="BG610" s="98"/>
      <c r="BH610" s="98"/>
      <c r="BI610" s="98"/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/>
      <c r="BU610" s="98"/>
      <c r="BV610" s="98"/>
      <c r="BW610" s="98"/>
      <c r="BX610" s="98"/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0</v>
      </c>
      <c r="CI610" s="91">
        <f t="shared" si="458"/>
        <v>0</v>
      </c>
      <c r="CJ610" s="91">
        <f t="shared" si="459"/>
        <v>0</v>
      </c>
      <c r="CK610" s="91">
        <f t="shared" si="460"/>
        <v>0</v>
      </c>
      <c r="CL610" s="91">
        <f t="shared" si="461"/>
        <v>0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114</v>
      </c>
      <c r="CT610" s="52">
        <f t="shared" si="468"/>
        <v>8</v>
      </c>
      <c r="CU610" s="53">
        <f t="shared" si="469"/>
        <v>7.0175438596491224E-2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/>
      <c r="M611" s="98"/>
      <c r="N611" s="98"/>
      <c r="O611" s="98"/>
      <c r="P611" s="98"/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/>
      <c r="AB611" s="98"/>
      <c r="AC611" s="98"/>
      <c r="AD611" s="98"/>
      <c r="AE611" s="98"/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/>
      <c r="AQ611" s="98"/>
      <c r="AR611" s="98"/>
      <c r="AS611" s="98"/>
      <c r="AT611" s="98"/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/>
      <c r="BF611" s="98"/>
      <c r="BG611" s="98"/>
      <c r="BH611" s="98"/>
      <c r="BI611" s="98"/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/>
      <c r="BU611" s="98"/>
      <c r="BV611" s="98"/>
      <c r="BW611" s="98"/>
      <c r="BX611" s="98"/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/>
      <c r="M612" s="98"/>
      <c r="N612" s="98"/>
      <c r="O612" s="98"/>
      <c r="P612" s="98"/>
      <c r="Q612" s="98"/>
      <c r="R612" s="98"/>
      <c r="S612" s="98"/>
      <c r="T612" s="98"/>
      <c r="U612" s="98"/>
      <c r="V612" s="46">
        <f t="shared" si="451"/>
        <v>19</v>
      </c>
      <c r="W612" s="54">
        <v>28.333333333333332</v>
      </c>
      <c r="X612" s="114">
        <f t="shared" si="446"/>
        <v>47.333333333333329</v>
      </c>
      <c r="Y612" s="98">
        <v>5</v>
      </c>
      <c r="Z612" s="98">
        <v>1</v>
      </c>
      <c r="AA612" s="98"/>
      <c r="AB612" s="98"/>
      <c r="AC612" s="98"/>
      <c r="AD612" s="98"/>
      <c r="AE612" s="98"/>
      <c r="AF612" s="98"/>
      <c r="AG612" s="98"/>
      <c r="AH612" s="98"/>
      <c r="AI612" s="98"/>
      <c r="AJ612" s="98"/>
      <c r="AK612" s="46">
        <f t="shared" si="452"/>
        <v>6</v>
      </c>
      <c r="AL612" s="54">
        <v>11.666666666666666</v>
      </c>
      <c r="AM612" s="114">
        <f t="shared" si="447"/>
        <v>17.666666666666664</v>
      </c>
      <c r="AN612" s="98">
        <v>0</v>
      </c>
      <c r="AO612" s="98">
        <v>0</v>
      </c>
      <c r="AP612" s="98"/>
      <c r="AQ612" s="98"/>
      <c r="AR612" s="98"/>
      <c r="AS612" s="98"/>
      <c r="AT612" s="98"/>
      <c r="AU612" s="98"/>
      <c r="AV612" s="98"/>
      <c r="AW612" s="98"/>
      <c r="AX612" s="98"/>
      <c r="AY612" s="98"/>
      <c r="AZ612" s="46">
        <f t="shared" si="453"/>
        <v>0</v>
      </c>
      <c r="BA612" s="54">
        <v>0.66666666666666663</v>
      </c>
      <c r="BB612" s="114">
        <f t="shared" si="448"/>
        <v>0.66666666666666663</v>
      </c>
      <c r="BC612" s="98">
        <v>0</v>
      </c>
      <c r="BD612" s="98">
        <v>0</v>
      </c>
      <c r="BE612" s="98"/>
      <c r="BF612" s="98"/>
      <c r="BG612" s="98"/>
      <c r="BH612" s="98"/>
      <c r="BI612" s="98"/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/>
      <c r="BU612" s="98"/>
      <c r="BV612" s="98"/>
      <c r="BW612" s="98"/>
      <c r="BX612" s="98"/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0</v>
      </c>
      <c r="CJ612" s="91">
        <f t="shared" si="459"/>
        <v>0</v>
      </c>
      <c r="CK612" s="91">
        <f t="shared" si="460"/>
        <v>0</v>
      </c>
      <c r="CL612" s="91">
        <f t="shared" si="461"/>
        <v>0</v>
      </c>
      <c r="CM612" s="91">
        <f t="shared" si="462"/>
        <v>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40.666666666666664</v>
      </c>
      <c r="CT612" s="52">
        <f t="shared" si="468"/>
        <v>25</v>
      </c>
      <c r="CU612" s="53">
        <f t="shared" si="469"/>
        <v>0.61475409836065575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0</v>
      </c>
      <c r="L613" s="98"/>
      <c r="M613" s="98"/>
      <c r="N613" s="98"/>
      <c r="O613" s="98"/>
      <c r="P613" s="98"/>
      <c r="Q613" s="98"/>
      <c r="R613" s="98"/>
      <c r="S613" s="98"/>
      <c r="T613" s="98"/>
      <c r="U613" s="98"/>
      <c r="V613" s="46">
        <f t="shared" si="451"/>
        <v>11</v>
      </c>
      <c r="W613" s="54">
        <v>22.333333333333332</v>
      </c>
      <c r="X613" s="114">
        <f t="shared" si="446"/>
        <v>33.333333333333329</v>
      </c>
      <c r="Y613" s="98">
        <v>0</v>
      </c>
      <c r="Z613" s="98">
        <v>0</v>
      </c>
      <c r="AA613" s="98"/>
      <c r="AB613" s="98"/>
      <c r="AC613" s="98"/>
      <c r="AD613" s="98"/>
      <c r="AE613" s="98"/>
      <c r="AF613" s="98"/>
      <c r="AG613" s="98"/>
      <c r="AH613" s="98"/>
      <c r="AI613" s="98"/>
      <c r="AJ613" s="98"/>
      <c r="AK613" s="46">
        <f t="shared" si="452"/>
        <v>0</v>
      </c>
      <c r="AL613" s="54">
        <v>21</v>
      </c>
      <c r="AM613" s="114">
        <f t="shared" si="447"/>
        <v>21</v>
      </c>
      <c r="AN613" s="98">
        <v>1</v>
      </c>
      <c r="AO613" s="98">
        <v>0</v>
      </c>
      <c r="AP613" s="98"/>
      <c r="AQ613" s="98"/>
      <c r="AR613" s="98"/>
      <c r="AS613" s="98"/>
      <c r="AT613" s="98"/>
      <c r="AU613" s="98"/>
      <c r="AV613" s="98"/>
      <c r="AW613" s="98"/>
      <c r="AX613" s="98"/>
      <c r="AY613" s="98"/>
      <c r="AZ613" s="46">
        <f t="shared" si="453"/>
        <v>1</v>
      </c>
      <c r="BA613" s="54">
        <v>0.33333333333333331</v>
      </c>
      <c r="BB613" s="114">
        <f t="shared" si="448"/>
        <v>1.3333333333333333</v>
      </c>
      <c r="BC613" s="98">
        <v>0</v>
      </c>
      <c r="BD613" s="98">
        <v>0</v>
      </c>
      <c r="BE613" s="98"/>
      <c r="BF613" s="98"/>
      <c r="BG613" s="98"/>
      <c r="BH613" s="98"/>
      <c r="BI613" s="98"/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/>
      <c r="BU613" s="98"/>
      <c r="BV613" s="98"/>
      <c r="BW613" s="98"/>
      <c r="BX613" s="98"/>
      <c r="BY613" s="98"/>
      <c r="BZ613" s="98"/>
      <c r="CA613" s="98"/>
      <c r="CB613" s="98"/>
      <c r="CC613" s="98"/>
      <c r="CD613" s="51">
        <f t="shared" si="455"/>
        <v>0</v>
      </c>
      <c r="CE613" s="54">
        <v>0</v>
      </c>
      <c r="CF613" s="114">
        <f t="shared" si="450"/>
        <v>0</v>
      </c>
      <c r="CG613" s="91">
        <f t="shared" si="456"/>
        <v>12</v>
      </c>
      <c r="CH613" s="91">
        <f t="shared" si="457"/>
        <v>0</v>
      </c>
      <c r="CI613" s="91">
        <f t="shared" si="458"/>
        <v>0</v>
      </c>
      <c r="CJ613" s="91">
        <f t="shared" si="459"/>
        <v>0</v>
      </c>
      <c r="CK613" s="91">
        <f t="shared" si="460"/>
        <v>0</v>
      </c>
      <c r="CL613" s="91">
        <f t="shared" si="461"/>
        <v>0</v>
      </c>
      <c r="CM613" s="91">
        <f t="shared" si="462"/>
        <v>0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43.666666666666664</v>
      </c>
      <c r="CT613" s="52">
        <f t="shared" si="468"/>
        <v>12</v>
      </c>
      <c r="CU613" s="53">
        <f t="shared" si="469"/>
        <v>0.27480916030534353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2</v>
      </c>
      <c r="L614" s="98"/>
      <c r="M614" s="98"/>
      <c r="N614" s="98"/>
      <c r="O614" s="98"/>
      <c r="P614" s="98"/>
      <c r="Q614" s="98"/>
      <c r="R614" s="98"/>
      <c r="S614" s="98"/>
      <c r="T614" s="98"/>
      <c r="U614" s="98"/>
      <c r="V614" s="46">
        <f t="shared" si="451"/>
        <v>4</v>
      </c>
      <c r="W614" s="54">
        <v>24</v>
      </c>
      <c r="X614" s="114">
        <f t="shared" si="446"/>
        <v>28</v>
      </c>
      <c r="Y614" s="98">
        <v>0</v>
      </c>
      <c r="Z614" s="98">
        <v>0</v>
      </c>
      <c r="AA614" s="98"/>
      <c r="AB614" s="98"/>
      <c r="AC614" s="98"/>
      <c r="AD614" s="98"/>
      <c r="AE614" s="98"/>
      <c r="AF614" s="98"/>
      <c r="AG614" s="98"/>
      <c r="AH614" s="98"/>
      <c r="AI614" s="98"/>
      <c r="AJ614" s="98"/>
      <c r="AK614" s="46">
        <f t="shared" si="452"/>
        <v>0</v>
      </c>
      <c r="AL614" s="54">
        <v>6</v>
      </c>
      <c r="AM614" s="114">
        <f t="shared" si="447"/>
        <v>6</v>
      </c>
      <c r="AN614" s="98">
        <v>0</v>
      </c>
      <c r="AO614" s="98">
        <v>0</v>
      </c>
      <c r="AP614" s="98"/>
      <c r="AQ614" s="98"/>
      <c r="AR614" s="98"/>
      <c r="AS614" s="98"/>
      <c r="AT614" s="98"/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/>
      <c r="BF614" s="98"/>
      <c r="BG614" s="98"/>
      <c r="BH614" s="98"/>
      <c r="BI614" s="98"/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/>
      <c r="BU614" s="98"/>
      <c r="BV614" s="98"/>
      <c r="BW614" s="98"/>
      <c r="BX614" s="98"/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2</v>
      </c>
      <c r="CI614" s="91">
        <f t="shared" si="458"/>
        <v>0</v>
      </c>
      <c r="CJ614" s="91">
        <f t="shared" si="459"/>
        <v>0</v>
      </c>
      <c r="CK614" s="91">
        <f t="shared" si="460"/>
        <v>0</v>
      </c>
      <c r="CL614" s="91">
        <f t="shared" si="461"/>
        <v>0</v>
      </c>
      <c r="CM614" s="91">
        <f t="shared" si="462"/>
        <v>0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30</v>
      </c>
      <c r="CT614" s="52">
        <f t="shared" si="468"/>
        <v>4</v>
      </c>
      <c r="CU614" s="53">
        <f t="shared" si="469"/>
        <v>0.13333333333333333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0</v>
      </c>
      <c r="L615" s="98"/>
      <c r="M615" s="98"/>
      <c r="N615" s="98"/>
      <c r="O615" s="98"/>
      <c r="P615" s="98"/>
      <c r="Q615" s="98"/>
      <c r="R615" s="98"/>
      <c r="S615" s="98"/>
      <c r="T615" s="98"/>
      <c r="U615" s="98"/>
      <c r="V615" s="46">
        <f t="shared" si="451"/>
        <v>3</v>
      </c>
      <c r="W615" s="54">
        <v>22</v>
      </c>
      <c r="X615" s="114">
        <f t="shared" si="446"/>
        <v>25</v>
      </c>
      <c r="Y615" s="98">
        <v>1</v>
      </c>
      <c r="Z615" s="98">
        <v>0</v>
      </c>
      <c r="AA615" s="98"/>
      <c r="AB615" s="98"/>
      <c r="AC615" s="98"/>
      <c r="AD615" s="98"/>
      <c r="AE615" s="98"/>
      <c r="AF615" s="98"/>
      <c r="AG615" s="98"/>
      <c r="AH615" s="98"/>
      <c r="AI615" s="98"/>
      <c r="AJ615" s="98"/>
      <c r="AK615" s="46">
        <f t="shared" si="452"/>
        <v>1</v>
      </c>
      <c r="AL615" s="54">
        <v>5.333333333333333</v>
      </c>
      <c r="AM615" s="114">
        <f t="shared" si="447"/>
        <v>6.333333333333333</v>
      </c>
      <c r="AN615" s="98">
        <v>0</v>
      </c>
      <c r="AO615" s="98">
        <v>0</v>
      </c>
      <c r="AP615" s="98"/>
      <c r="AQ615" s="98"/>
      <c r="AR615" s="98"/>
      <c r="AS615" s="98"/>
      <c r="AT615" s="98"/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/>
      <c r="BF615" s="98"/>
      <c r="BG615" s="98"/>
      <c r="BH615" s="98"/>
      <c r="BI615" s="98"/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/>
      <c r="BU615" s="98"/>
      <c r="BV615" s="98"/>
      <c r="BW615" s="98"/>
      <c r="BX615" s="98"/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0</v>
      </c>
      <c r="CI615" s="91">
        <f t="shared" si="458"/>
        <v>0</v>
      </c>
      <c r="CJ615" s="91">
        <f t="shared" si="459"/>
        <v>0</v>
      </c>
      <c r="CK615" s="91">
        <f t="shared" si="460"/>
        <v>0</v>
      </c>
      <c r="CL615" s="91">
        <f t="shared" si="461"/>
        <v>0</v>
      </c>
      <c r="CM615" s="91">
        <f t="shared" si="462"/>
        <v>0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27.333333333333332</v>
      </c>
      <c r="CT615" s="52">
        <f t="shared" si="468"/>
        <v>4</v>
      </c>
      <c r="CU615" s="53">
        <f t="shared" si="469"/>
        <v>0.14634146341463417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/>
      <c r="M616" s="98"/>
      <c r="N616" s="98"/>
      <c r="O616" s="98"/>
      <c r="P616" s="98"/>
      <c r="Q616" s="98"/>
      <c r="R616" s="98"/>
      <c r="S616" s="98"/>
      <c r="T616" s="98"/>
      <c r="U616" s="98"/>
      <c r="V616" s="46">
        <f t="shared" si="451"/>
        <v>1</v>
      </c>
      <c r="W616" s="54">
        <v>0.66666666666666663</v>
      </c>
      <c r="X616" s="114">
        <f t="shared" si="446"/>
        <v>1.6666666666666665</v>
      </c>
      <c r="Y616" s="98">
        <v>11</v>
      </c>
      <c r="Z616" s="98">
        <v>0</v>
      </c>
      <c r="AA616" s="98"/>
      <c r="AB616" s="98"/>
      <c r="AC616" s="98"/>
      <c r="AD616" s="98"/>
      <c r="AE616" s="98"/>
      <c r="AF616" s="98"/>
      <c r="AG616" s="98"/>
      <c r="AH616" s="98"/>
      <c r="AI616" s="98"/>
      <c r="AJ616" s="98"/>
      <c r="AK616" s="46">
        <f t="shared" si="452"/>
        <v>11</v>
      </c>
      <c r="AL616" s="54">
        <v>63.333333333333336</v>
      </c>
      <c r="AM616" s="114">
        <f t="shared" si="447"/>
        <v>74.333333333333343</v>
      </c>
      <c r="AN616" s="98">
        <v>0</v>
      </c>
      <c r="AO616" s="98">
        <v>0</v>
      </c>
      <c r="AP616" s="98"/>
      <c r="AQ616" s="98"/>
      <c r="AR616" s="98"/>
      <c r="AS616" s="98"/>
      <c r="AT616" s="98"/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/>
      <c r="BF616" s="98"/>
      <c r="BG616" s="98"/>
      <c r="BH616" s="98"/>
      <c r="BI616" s="98"/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/>
      <c r="BU616" s="98"/>
      <c r="BV616" s="98"/>
      <c r="BW616" s="98"/>
      <c r="BX616" s="98"/>
      <c r="BY616" s="98"/>
      <c r="BZ616" s="98"/>
      <c r="CA616" s="98"/>
      <c r="CB616" s="98"/>
      <c r="CC616" s="98"/>
      <c r="CD616" s="51">
        <f t="shared" si="455"/>
        <v>0</v>
      </c>
      <c r="CE616" s="54">
        <v>0.33333333333333331</v>
      </c>
      <c r="CF616" s="114">
        <f t="shared" si="450"/>
        <v>0.33333333333333331</v>
      </c>
      <c r="CG616" s="91">
        <f t="shared" si="456"/>
        <v>11</v>
      </c>
      <c r="CH616" s="91">
        <f t="shared" si="457"/>
        <v>1</v>
      </c>
      <c r="CI616" s="91">
        <f t="shared" si="458"/>
        <v>0</v>
      </c>
      <c r="CJ616" s="91">
        <f t="shared" si="459"/>
        <v>0</v>
      </c>
      <c r="CK616" s="91">
        <f t="shared" si="460"/>
        <v>0</v>
      </c>
      <c r="CL616" s="91">
        <f t="shared" si="461"/>
        <v>0</v>
      </c>
      <c r="CM616" s="91">
        <f t="shared" si="462"/>
        <v>0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64.333333333333329</v>
      </c>
      <c r="CT616" s="52">
        <f t="shared" si="468"/>
        <v>12</v>
      </c>
      <c r="CU616" s="53">
        <f t="shared" si="469"/>
        <v>0.18652849740932645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0</v>
      </c>
      <c r="L617" s="98"/>
      <c r="M617" s="98"/>
      <c r="N617" s="98"/>
      <c r="O617" s="98"/>
      <c r="P617" s="98"/>
      <c r="Q617" s="98"/>
      <c r="R617" s="98"/>
      <c r="S617" s="98"/>
      <c r="T617" s="98"/>
      <c r="U617" s="98"/>
      <c r="V617" s="46">
        <f t="shared" si="451"/>
        <v>1</v>
      </c>
      <c r="W617" s="54">
        <v>20.333333333333332</v>
      </c>
      <c r="X617" s="114">
        <f t="shared" si="446"/>
        <v>21.333333333333332</v>
      </c>
      <c r="Y617" s="98">
        <v>0</v>
      </c>
      <c r="Z617" s="98">
        <v>0</v>
      </c>
      <c r="AA617" s="98"/>
      <c r="AB617" s="98"/>
      <c r="AC617" s="98"/>
      <c r="AD617" s="98"/>
      <c r="AE617" s="98"/>
      <c r="AF617" s="98"/>
      <c r="AG617" s="98"/>
      <c r="AH617" s="98"/>
      <c r="AI617" s="98"/>
      <c r="AJ617" s="98"/>
      <c r="AK617" s="46">
        <f t="shared" si="452"/>
        <v>0</v>
      </c>
      <c r="AL617" s="54">
        <v>1.6666666666666667</v>
      </c>
      <c r="AM617" s="114">
        <f t="shared" si="447"/>
        <v>1.6666666666666667</v>
      </c>
      <c r="AN617" s="98">
        <v>0</v>
      </c>
      <c r="AO617" s="98">
        <v>0</v>
      </c>
      <c r="AP617" s="98"/>
      <c r="AQ617" s="98"/>
      <c r="AR617" s="98"/>
      <c r="AS617" s="98"/>
      <c r="AT617" s="98"/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/>
      <c r="BF617" s="98"/>
      <c r="BG617" s="98"/>
      <c r="BH617" s="98"/>
      <c r="BI617" s="98"/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/>
      <c r="BU617" s="98"/>
      <c r="BV617" s="98"/>
      <c r="BW617" s="98"/>
      <c r="BX617" s="98"/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0</v>
      </c>
      <c r="CI617" s="91">
        <f t="shared" si="458"/>
        <v>0</v>
      </c>
      <c r="CJ617" s="91">
        <f t="shared" si="459"/>
        <v>0</v>
      </c>
      <c r="CK617" s="91">
        <f t="shared" si="460"/>
        <v>0</v>
      </c>
      <c r="CL617" s="91">
        <f t="shared" si="461"/>
        <v>0</v>
      </c>
      <c r="CM617" s="91">
        <f t="shared" si="462"/>
        <v>0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22</v>
      </c>
      <c r="CT617" s="52">
        <f t="shared" si="468"/>
        <v>1</v>
      </c>
      <c r="CU617" s="53">
        <f t="shared" si="469"/>
        <v>4.5454545454545456E-2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/>
      <c r="M618" s="98"/>
      <c r="N618" s="98"/>
      <c r="O618" s="98"/>
      <c r="P618" s="98"/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/>
      <c r="AB618" s="98"/>
      <c r="AC618" s="98"/>
      <c r="AD618" s="98"/>
      <c r="AE618" s="98"/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/>
      <c r="AQ618" s="98"/>
      <c r="AR618" s="98"/>
      <c r="AS618" s="98"/>
      <c r="AT618" s="98"/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/>
      <c r="BF618" s="98"/>
      <c r="BG618" s="98"/>
      <c r="BH618" s="98"/>
      <c r="BI618" s="98"/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/>
      <c r="BU618" s="98"/>
      <c r="BV618" s="98"/>
      <c r="BW618" s="98"/>
      <c r="BX618" s="98"/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/>
      <c r="M619" s="98"/>
      <c r="N619" s="98"/>
      <c r="O619" s="98"/>
      <c r="P619" s="98"/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/>
      <c r="AB619" s="98"/>
      <c r="AC619" s="98"/>
      <c r="AD619" s="98"/>
      <c r="AE619" s="98"/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/>
      <c r="AQ619" s="98"/>
      <c r="AR619" s="98"/>
      <c r="AS619" s="98"/>
      <c r="AT619" s="98"/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/>
      <c r="BF619" s="98"/>
      <c r="BG619" s="98"/>
      <c r="BH619" s="98"/>
      <c r="BI619" s="98"/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/>
      <c r="BU619" s="98"/>
      <c r="BV619" s="98"/>
      <c r="BW619" s="98"/>
      <c r="BX619" s="98"/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0</v>
      </c>
      <c r="L620" s="98"/>
      <c r="M620" s="98"/>
      <c r="N620" s="98"/>
      <c r="O620" s="98"/>
      <c r="P620" s="98"/>
      <c r="Q620" s="98"/>
      <c r="R620" s="98"/>
      <c r="S620" s="98"/>
      <c r="T620" s="98"/>
      <c r="U620" s="98"/>
      <c r="V620" s="46">
        <f t="shared" si="451"/>
        <v>1</v>
      </c>
      <c r="W620" s="54">
        <v>34.333333333333336</v>
      </c>
      <c r="X620" s="114">
        <f t="shared" si="446"/>
        <v>35.333333333333336</v>
      </c>
      <c r="Y620" s="98">
        <v>2</v>
      </c>
      <c r="Z620" s="98">
        <v>0</v>
      </c>
      <c r="AA620" s="98"/>
      <c r="AB620" s="98"/>
      <c r="AC620" s="98"/>
      <c r="AD620" s="98"/>
      <c r="AE620" s="98"/>
      <c r="AF620" s="98"/>
      <c r="AG620" s="98"/>
      <c r="AH620" s="98"/>
      <c r="AI620" s="98"/>
      <c r="AJ620" s="98"/>
      <c r="AK620" s="46">
        <f t="shared" si="452"/>
        <v>2</v>
      </c>
      <c r="AL620" s="54">
        <v>8</v>
      </c>
      <c r="AM620" s="114">
        <f t="shared" si="447"/>
        <v>10</v>
      </c>
      <c r="AN620" s="98">
        <v>0</v>
      </c>
      <c r="AO620" s="98">
        <v>0</v>
      </c>
      <c r="AP620" s="98"/>
      <c r="AQ620" s="98"/>
      <c r="AR620" s="98"/>
      <c r="AS620" s="98"/>
      <c r="AT620" s="98"/>
      <c r="AU620" s="98"/>
      <c r="AV620" s="98"/>
      <c r="AW620" s="98"/>
      <c r="AX620" s="98"/>
      <c r="AY620" s="98"/>
      <c r="AZ620" s="46">
        <f t="shared" si="453"/>
        <v>0</v>
      </c>
      <c r="BA620" s="54">
        <v>0.66666666666666663</v>
      </c>
      <c r="BB620" s="114">
        <f t="shared" si="448"/>
        <v>0.66666666666666663</v>
      </c>
      <c r="BC620" s="98">
        <v>0</v>
      </c>
      <c r="BD620" s="98">
        <v>0</v>
      </c>
      <c r="BE620" s="98"/>
      <c r="BF620" s="98"/>
      <c r="BG620" s="98"/>
      <c r="BH620" s="98"/>
      <c r="BI620" s="98"/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/>
      <c r="BU620" s="98"/>
      <c r="BV620" s="98"/>
      <c r="BW620" s="98"/>
      <c r="BX620" s="98"/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0</v>
      </c>
      <c r="CI620" s="91">
        <f t="shared" si="458"/>
        <v>0</v>
      </c>
      <c r="CJ620" s="91">
        <f t="shared" si="459"/>
        <v>0</v>
      </c>
      <c r="CK620" s="91">
        <f t="shared" si="460"/>
        <v>0</v>
      </c>
      <c r="CL620" s="91">
        <f t="shared" si="461"/>
        <v>0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43</v>
      </c>
      <c r="CT620" s="52">
        <f t="shared" si="468"/>
        <v>3</v>
      </c>
      <c r="CU620" s="53">
        <f t="shared" si="469"/>
        <v>6.9767441860465115E-2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/>
      <c r="M621" s="98"/>
      <c r="N621" s="98"/>
      <c r="O621" s="98"/>
      <c r="P621" s="98"/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/>
      <c r="AB621" s="98"/>
      <c r="AC621" s="98"/>
      <c r="AD621" s="98"/>
      <c r="AE621" s="98"/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/>
      <c r="AQ621" s="98"/>
      <c r="AR621" s="98"/>
      <c r="AS621" s="98"/>
      <c r="AT621" s="98"/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/>
      <c r="BF621" s="98"/>
      <c r="BG621" s="98"/>
      <c r="BH621" s="98"/>
      <c r="BI621" s="98"/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/>
      <c r="BU621" s="98"/>
      <c r="BV621" s="98"/>
      <c r="BW621" s="98"/>
      <c r="BX621" s="98"/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0</v>
      </c>
      <c r="L622" s="98"/>
      <c r="M622" s="98"/>
      <c r="N622" s="98"/>
      <c r="O622" s="98"/>
      <c r="P622" s="98"/>
      <c r="Q622" s="98"/>
      <c r="R622" s="98"/>
      <c r="S622" s="98"/>
      <c r="T622" s="98"/>
      <c r="U622" s="98"/>
      <c r="V622" s="46">
        <f t="shared" si="451"/>
        <v>11</v>
      </c>
      <c r="W622" s="54">
        <v>0</v>
      </c>
      <c r="X622" s="114">
        <f t="shared" si="446"/>
        <v>11</v>
      </c>
      <c r="Y622" s="98">
        <v>24</v>
      </c>
      <c r="Z622" s="98">
        <v>0</v>
      </c>
      <c r="AA622" s="98"/>
      <c r="AB622" s="98"/>
      <c r="AC622" s="98"/>
      <c r="AD622" s="98"/>
      <c r="AE622" s="98"/>
      <c r="AF622" s="98"/>
      <c r="AG622" s="98"/>
      <c r="AH622" s="98"/>
      <c r="AI622" s="98"/>
      <c r="AJ622" s="98"/>
      <c r="AK622" s="46">
        <f t="shared" si="452"/>
        <v>24</v>
      </c>
      <c r="AL622" s="54">
        <v>5.666666666666667</v>
      </c>
      <c r="AM622" s="114">
        <f t="shared" si="447"/>
        <v>29.666666666666668</v>
      </c>
      <c r="AN622" s="98">
        <v>0</v>
      </c>
      <c r="AO622" s="98">
        <v>0</v>
      </c>
      <c r="AP622" s="98"/>
      <c r="AQ622" s="98"/>
      <c r="AR622" s="98"/>
      <c r="AS622" s="98"/>
      <c r="AT622" s="98"/>
      <c r="AU622" s="98"/>
      <c r="AV622" s="98"/>
      <c r="AW622" s="98"/>
      <c r="AX622" s="98"/>
      <c r="AY622" s="98"/>
      <c r="AZ622" s="46">
        <f t="shared" si="453"/>
        <v>0</v>
      </c>
      <c r="BA622" s="54">
        <v>0</v>
      </c>
      <c r="BB622" s="114">
        <f t="shared" si="448"/>
        <v>0</v>
      </c>
      <c r="BC622" s="98">
        <v>0</v>
      </c>
      <c r="BD622" s="98">
        <v>0</v>
      </c>
      <c r="BE622" s="98"/>
      <c r="BF622" s="98"/>
      <c r="BG622" s="98"/>
      <c r="BH622" s="98"/>
      <c r="BI622" s="98"/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/>
      <c r="BU622" s="98"/>
      <c r="BV622" s="98"/>
      <c r="BW622" s="98"/>
      <c r="BX622" s="98"/>
      <c r="BY622" s="98"/>
      <c r="BZ622" s="98"/>
      <c r="CA622" s="98"/>
      <c r="CB622" s="98"/>
      <c r="CC622" s="98"/>
      <c r="CD622" s="51">
        <f t="shared" si="455"/>
        <v>0</v>
      </c>
      <c r="CE622" s="54">
        <v>1</v>
      </c>
      <c r="CF622" s="114">
        <f t="shared" si="450"/>
        <v>1</v>
      </c>
      <c r="CG622" s="91">
        <f t="shared" si="456"/>
        <v>35</v>
      </c>
      <c r="CH622" s="91">
        <f t="shared" si="457"/>
        <v>0</v>
      </c>
      <c r="CI622" s="91">
        <f t="shared" si="458"/>
        <v>0</v>
      </c>
      <c r="CJ622" s="91">
        <f t="shared" si="459"/>
        <v>0</v>
      </c>
      <c r="CK622" s="91">
        <f t="shared" si="460"/>
        <v>0</v>
      </c>
      <c r="CL622" s="91">
        <f t="shared" si="461"/>
        <v>0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6.666666666666667</v>
      </c>
      <c r="CT622" s="52">
        <f t="shared" si="468"/>
        <v>35</v>
      </c>
      <c r="CU622" s="53">
        <f t="shared" si="469"/>
        <v>5.25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/>
      <c r="M623" s="98"/>
      <c r="N623" s="98"/>
      <c r="O623" s="98"/>
      <c r="P623" s="98"/>
      <c r="Q623" s="98"/>
      <c r="R623" s="98"/>
      <c r="S623" s="98"/>
      <c r="T623" s="98"/>
      <c r="U623" s="98"/>
      <c r="V623" s="46">
        <f t="shared" si="451"/>
        <v>0</v>
      </c>
      <c r="W623" s="54">
        <v>3</v>
      </c>
      <c r="X623" s="114">
        <f t="shared" si="446"/>
        <v>3</v>
      </c>
      <c r="Y623" s="98">
        <v>0</v>
      </c>
      <c r="Z623" s="98">
        <v>0</v>
      </c>
      <c r="AA623" s="98"/>
      <c r="AB623" s="98"/>
      <c r="AC623" s="98"/>
      <c r="AD623" s="98"/>
      <c r="AE623" s="98"/>
      <c r="AF623" s="98"/>
      <c r="AG623" s="98"/>
      <c r="AH623" s="98"/>
      <c r="AI623" s="98"/>
      <c r="AJ623" s="98"/>
      <c r="AK623" s="46">
        <f t="shared" si="452"/>
        <v>0</v>
      </c>
      <c r="AL623" s="54">
        <v>4</v>
      </c>
      <c r="AM623" s="114">
        <f t="shared" si="447"/>
        <v>4</v>
      </c>
      <c r="AN623" s="98">
        <v>0</v>
      </c>
      <c r="AO623" s="98">
        <v>0</v>
      </c>
      <c r="AP623" s="98"/>
      <c r="AQ623" s="98"/>
      <c r="AR623" s="98"/>
      <c r="AS623" s="98"/>
      <c r="AT623" s="98"/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/>
      <c r="BF623" s="98"/>
      <c r="BG623" s="98"/>
      <c r="BH623" s="98"/>
      <c r="BI623" s="98"/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/>
      <c r="BU623" s="98"/>
      <c r="BV623" s="98"/>
      <c r="BW623" s="98"/>
      <c r="BX623" s="98"/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0</v>
      </c>
      <c r="CI623" s="91">
        <f t="shared" si="458"/>
        <v>0</v>
      </c>
      <c r="CJ623" s="91">
        <f t="shared" si="459"/>
        <v>0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7</v>
      </c>
      <c r="CT623" s="52">
        <f t="shared" si="468"/>
        <v>0</v>
      </c>
      <c r="CU623" s="53">
        <f t="shared" si="469"/>
        <v>0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0</v>
      </c>
      <c r="L624" s="98"/>
      <c r="M624" s="98"/>
      <c r="N624" s="98"/>
      <c r="O624" s="98"/>
      <c r="P624" s="98"/>
      <c r="Q624" s="98"/>
      <c r="R624" s="98"/>
      <c r="S624" s="98"/>
      <c r="T624" s="98"/>
      <c r="U624" s="98"/>
      <c r="V624" s="46">
        <f t="shared" si="451"/>
        <v>8</v>
      </c>
      <c r="W624" s="54">
        <v>4.333333333333333</v>
      </c>
      <c r="X624" s="114">
        <f t="shared" si="446"/>
        <v>12.333333333333332</v>
      </c>
      <c r="Y624" s="98">
        <v>21</v>
      </c>
      <c r="Z624" s="98">
        <v>9</v>
      </c>
      <c r="AA624" s="98"/>
      <c r="AB624" s="98"/>
      <c r="AC624" s="98"/>
      <c r="AD624" s="98"/>
      <c r="AE624" s="98"/>
      <c r="AF624" s="98"/>
      <c r="AG624" s="98"/>
      <c r="AH624" s="98"/>
      <c r="AI624" s="98"/>
      <c r="AJ624" s="98"/>
      <c r="AK624" s="46">
        <f t="shared" si="452"/>
        <v>30</v>
      </c>
      <c r="AL624" s="54">
        <v>5</v>
      </c>
      <c r="AM624" s="114">
        <f t="shared" si="447"/>
        <v>35</v>
      </c>
      <c r="AN624" s="98">
        <v>0</v>
      </c>
      <c r="AO624" s="98">
        <v>0</v>
      </c>
      <c r="AP624" s="98"/>
      <c r="AQ624" s="98"/>
      <c r="AR624" s="98"/>
      <c r="AS624" s="98"/>
      <c r="AT624" s="98"/>
      <c r="AU624" s="98"/>
      <c r="AV624" s="98"/>
      <c r="AW624" s="98"/>
      <c r="AX624" s="98"/>
      <c r="AY624" s="98"/>
      <c r="AZ624" s="46">
        <f t="shared" si="453"/>
        <v>0</v>
      </c>
      <c r="BA624" s="54">
        <v>0</v>
      </c>
      <c r="BB624" s="114">
        <f t="shared" si="448"/>
        <v>0</v>
      </c>
      <c r="BC624" s="98">
        <v>0</v>
      </c>
      <c r="BD624" s="98">
        <v>0</v>
      </c>
      <c r="BE624" s="98"/>
      <c r="BF624" s="98"/>
      <c r="BG624" s="98"/>
      <c r="BH624" s="98"/>
      <c r="BI624" s="98"/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/>
      <c r="BU624" s="98"/>
      <c r="BV624" s="98"/>
      <c r="BW624" s="98"/>
      <c r="BX624" s="98"/>
      <c r="BY624" s="98"/>
      <c r="BZ624" s="98"/>
      <c r="CA624" s="98"/>
      <c r="CB624" s="98"/>
      <c r="CC624" s="98"/>
      <c r="CD624" s="51">
        <f t="shared" si="455"/>
        <v>2</v>
      </c>
      <c r="CE624" s="54">
        <v>0</v>
      </c>
      <c r="CF624" s="114">
        <f t="shared" si="450"/>
        <v>2</v>
      </c>
      <c r="CG624" s="91">
        <f t="shared" si="456"/>
        <v>31</v>
      </c>
      <c r="CH624" s="91">
        <f t="shared" si="457"/>
        <v>9</v>
      </c>
      <c r="CI624" s="91">
        <f t="shared" si="458"/>
        <v>0</v>
      </c>
      <c r="CJ624" s="91">
        <f t="shared" si="459"/>
        <v>0</v>
      </c>
      <c r="CK624" s="91">
        <f t="shared" si="460"/>
        <v>0</v>
      </c>
      <c r="CL624" s="91">
        <f t="shared" si="461"/>
        <v>0</v>
      </c>
      <c r="CM624" s="91">
        <f t="shared" si="462"/>
        <v>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9.3333333333333321</v>
      </c>
      <c r="CT624" s="52">
        <f t="shared" si="468"/>
        <v>40</v>
      </c>
      <c r="CU624" s="53">
        <f t="shared" si="469"/>
        <v>4.2857142857142865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4</v>
      </c>
      <c r="L625" s="98"/>
      <c r="M625" s="98"/>
      <c r="N625" s="98"/>
      <c r="O625" s="98"/>
      <c r="P625" s="98"/>
      <c r="Q625" s="98"/>
      <c r="R625" s="98"/>
      <c r="S625" s="98"/>
      <c r="T625" s="98"/>
      <c r="U625" s="98"/>
      <c r="V625" s="46">
        <f t="shared" si="451"/>
        <v>23</v>
      </c>
      <c r="W625" s="54">
        <v>14</v>
      </c>
      <c r="X625" s="114">
        <f t="shared" si="446"/>
        <v>37</v>
      </c>
      <c r="Y625" s="98">
        <v>18</v>
      </c>
      <c r="Z625" s="98">
        <v>7</v>
      </c>
      <c r="AA625" s="98"/>
      <c r="AB625" s="98"/>
      <c r="AC625" s="98"/>
      <c r="AD625" s="98"/>
      <c r="AE625" s="98"/>
      <c r="AF625" s="98"/>
      <c r="AG625" s="98"/>
      <c r="AH625" s="98"/>
      <c r="AI625" s="98"/>
      <c r="AJ625" s="98"/>
      <c r="AK625" s="46">
        <f t="shared" si="452"/>
        <v>25</v>
      </c>
      <c r="AL625" s="54">
        <v>10.666666666666666</v>
      </c>
      <c r="AM625" s="114">
        <f t="shared" si="447"/>
        <v>35.666666666666664</v>
      </c>
      <c r="AN625" s="98">
        <v>0</v>
      </c>
      <c r="AO625" s="98">
        <v>0</v>
      </c>
      <c r="AP625" s="98"/>
      <c r="AQ625" s="98"/>
      <c r="AR625" s="98"/>
      <c r="AS625" s="98"/>
      <c r="AT625" s="98"/>
      <c r="AU625" s="98"/>
      <c r="AV625" s="98"/>
      <c r="AW625" s="98"/>
      <c r="AX625" s="98"/>
      <c r="AY625" s="98"/>
      <c r="AZ625" s="46">
        <f t="shared" si="453"/>
        <v>0</v>
      </c>
      <c r="BA625" s="54">
        <v>0</v>
      </c>
      <c r="BB625" s="114">
        <f t="shared" si="448"/>
        <v>0</v>
      </c>
      <c r="BC625" s="98">
        <v>0</v>
      </c>
      <c r="BD625" s="98">
        <v>0</v>
      </c>
      <c r="BE625" s="98"/>
      <c r="BF625" s="98"/>
      <c r="BG625" s="98"/>
      <c r="BH625" s="98"/>
      <c r="BI625" s="98"/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/>
      <c r="BU625" s="98"/>
      <c r="BV625" s="98"/>
      <c r="BW625" s="98"/>
      <c r="BX625" s="98"/>
      <c r="BY625" s="98"/>
      <c r="BZ625" s="98"/>
      <c r="CA625" s="98"/>
      <c r="CB625" s="98"/>
      <c r="CC625" s="98"/>
      <c r="CD625" s="51">
        <f t="shared" si="455"/>
        <v>1</v>
      </c>
      <c r="CE625" s="54">
        <v>0</v>
      </c>
      <c r="CF625" s="114">
        <f t="shared" si="450"/>
        <v>1</v>
      </c>
      <c r="CG625" s="91">
        <f t="shared" si="456"/>
        <v>37</v>
      </c>
      <c r="CH625" s="91">
        <f t="shared" si="457"/>
        <v>12</v>
      </c>
      <c r="CI625" s="91">
        <f t="shared" si="458"/>
        <v>0</v>
      </c>
      <c r="CJ625" s="91">
        <f t="shared" si="459"/>
        <v>0</v>
      </c>
      <c r="CK625" s="91">
        <f t="shared" si="460"/>
        <v>0</v>
      </c>
      <c r="CL625" s="91">
        <f t="shared" si="461"/>
        <v>0</v>
      </c>
      <c r="CM625" s="91">
        <f t="shared" si="462"/>
        <v>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24.666666666666664</v>
      </c>
      <c r="CT625" s="52">
        <f t="shared" si="468"/>
        <v>49</v>
      </c>
      <c r="CU625" s="53">
        <f t="shared" si="469"/>
        <v>1.9864864864864866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/>
      <c r="M626" s="98"/>
      <c r="N626" s="98"/>
      <c r="O626" s="98"/>
      <c r="P626" s="98"/>
      <c r="Q626" s="98"/>
      <c r="R626" s="98"/>
      <c r="S626" s="98"/>
      <c r="T626" s="98"/>
      <c r="U626" s="98"/>
      <c r="V626" s="46">
        <f t="shared" si="451"/>
        <v>1</v>
      </c>
      <c r="W626" s="54">
        <v>2.6666666666666665</v>
      </c>
      <c r="X626" s="114">
        <f t="shared" si="446"/>
        <v>3.6666666666666665</v>
      </c>
      <c r="Y626" s="98">
        <v>0</v>
      </c>
      <c r="Z626" s="98">
        <v>0</v>
      </c>
      <c r="AA626" s="98"/>
      <c r="AB626" s="98"/>
      <c r="AC626" s="98"/>
      <c r="AD626" s="98"/>
      <c r="AE626" s="98"/>
      <c r="AF626" s="98"/>
      <c r="AG626" s="98"/>
      <c r="AH626" s="98"/>
      <c r="AI626" s="98"/>
      <c r="AJ626" s="98"/>
      <c r="AK626" s="46">
        <f t="shared" si="452"/>
        <v>0</v>
      </c>
      <c r="AL626" s="54">
        <v>6.666666666666667</v>
      </c>
      <c r="AM626" s="114">
        <f t="shared" si="447"/>
        <v>6.666666666666667</v>
      </c>
      <c r="AN626" s="98">
        <v>1</v>
      </c>
      <c r="AO626" s="98">
        <v>0</v>
      </c>
      <c r="AP626" s="98"/>
      <c r="AQ626" s="98"/>
      <c r="AR626" s="98"/>
      <c r="AS626" s="98"/>
      <c r="AT626" s="98"/>
      <c r="AU626" s="98"/>
      <c r="AV626" s="98"/>
      <c r="AW626" s="98"/>
      <c r="AX626" s="98"/>
      <c r="AY626" s="98"/>
      <c r="AZ626" s="46">
        <f t="shared" si="453"/>
        <v>1</v>
      </c>
      <c r="BA626" s="54">
        <v>0</v>
      </c>
      <c r="BB626" s="114">
        <f t="shared" si="448"/>
        <v>1</v>
      </c>
      <c r="BC626" s="98">
        <v>0</v>
      </c>
      <c r="BD626" s="98">
        <v>0</v>
      </c>
      <c r="BE626" s="98"/>
      <c r="BF626" s="98"/>
      <c r="BG626" s="98"/>
      <c r="BH626" s="98"/>
      <c r="BI626" s="98"/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/>
      <c r="BU626" s="98"/>
      <c r="BV626" s="98"/>
      <c r="BW626" s="98"/>
      <c r="BX626" s="98"/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0</v>
      </c>
      <c r="CL626" s="91">
        <f t="shared" si="461"/>
        <v>0</v>
      </c>
      <c r="CM626" s="91">
        <f t="shared" si="462"/>
        <v>0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9.3333333333333339</v>
      </c>
      <c r="CT626" s="52">
        <f t="shared" si="468"/>
        <v>2</v>
      </c>
      <c r="CU626" s="53">
        <f t="shared" si="469"/>
        <v>0.21428571428571427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/>
      <c r="M627" s="98"/>
      <c r="N627" s="98"/>
      <c r="O627" s="98"/>
      <c r="P627" s="98"/>
      <c r="Q627" s="98"/>
      <c r="R627" s="98"/>
      <c r="S627" s="98"/>
      <c r="T627" s="98"/>
      <c r="U627" s="98"/>
      <c r="V627" s="46">
        <f t="shared" si="451"/>
        <v>0</v>
      </c>
      <c r="W627" s="54">
        <v>5.333333333333333</v>
      </c>
      <c r="X627" s="114">
        <f t="shared" si="446"/>
        <v>5.333333333333333</v>
      </c>
      <c r="Y627" s="98">
        <v>0</v>
      </c>
      <c r="Z627" s="98">
        <v>0</v>
      </c>
      <c r="AA627" s="98"/>
      <c r="AB627" s="98"/>
      <c r="AC627" s="98"/>
      <c r="AD627" s="98"/>
      <c r="AE627" s="98"/>
      <c r="AF627" s="98"/>
      <c r="AG627" s="98"/>
      <c r="AH627" s="98"/>
      <c r="AI627" s="98"/>
      <c r="AJ627" s="98"/>
      <c r="AK627" s="46">
        <f t="shared" si="452"/>
        <v>0</v>
      </c>
      <c r="AL627" s="54">
        <v>11.333333333333334</v>
      </c>
      <c r="AM627" s="114">
        <f t="shared" si="447"/>
        <v>11.333333333333334</v>
      </c>
      <c r="AN627" s="98">
        <v>0</v>
      </c>
      <c r="AO627" s="98">
        <v>0</v>
      </c>
      <c r="AP627" s="98"/>
      <c r="AQ627" s="98"/>
      <c r="AR627" s="98"/>
      <c r="AS627" s="98"/>
      <c r="AT627" s="98"/>
      <c r="AU627" s="98"/>
      <c r="AV627" s="98"/>
      <c r="AW627" s="98"/>
      <c r="AX627" s="98"/>
      <c r="AY627" s="98"/>
      <c r="AZ627" s="46">
        <f t="shared" si="453"/>
        <v>0</v>
      </c>
      <c r="BA627" s="54">
        <v>0.66666666666666663</v>
      </c>
      <c r="BB627" s="114">
        <f t="shared" si="448"/>
        <v>0.66666666666666663</v>
      </c>
      <c r="BC627" s="98">
        <v>0</v>
      </c>
      <c r="BD627" s="98">
        <v>0</v>
      </c>
      <c r="BE627" s="98"/>
      <c r="BF627" s="98"/>
      <c r="BG627" s="98"/>
      <c r="BH627" s="98"/>
      <c r="BI627" s="98"/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/>
      <c r="BU627" s="98"/>
      <c r="BV627" s="98"/>
      <c r="BW627" s="98"/>
      <c r="BX627" s="98"/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17.333333333333336</v>
      </c>
      <c r="CT627" s="52">
        <f t="shared" si="468"/>
        <v>0</v>
      </c>
      <c r="CU627" s="53">
        <f t="shared" si="469"/>
        <v>0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/>
      <c r="M628" s="98"/>
      <c r="N628" s="98"/>
      <c r="O628" s="98"/>
      <c r="P628" s="98"/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/>
      <c r="AB628" s="98"/>
      <c r="AC628" s="98"/>
      <c r="AD628" s="98"/>
      <c r="AE628" s="98"/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/>
      <c r="AQ628" s="98"/>
      <c r="AR628" s="98"/>
      <c r="AS628" s="98"/>
      <c r="AT628" s="98"/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/>
      <c r="BF628" s="98"/>
      <c r="BG628" s="98"/>
      <c r="BH628" s="98"/>
      <c r="BI628" s="98"/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/>
      <c r="BU628" s="98"/>
      <c r="BV628" s="98"/>
      <c r="BW628" s="98"/>
      <c r="BX628" s="98"/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/>
      <c r="M629" s="98"/>
      <c r="N629" s="98"/>
      <c r="O629" s="98"/>
      <c r="P629" s="98"/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/>
      <c r="AB629" s="98"/>
      <c r="AC629" s="98"/>
      <c r="AD629" s="98"/>
      <c r="AE629" s="98"/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/>
      <c r="AQ629" s="98"/>
      <c r="AR629" s="98"/>
      <c r="AS629" s="98"/>
      <c r="AT629" s="98"/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/>
      <c r="BF629" s="98"/>
      <c r="BG629" s="98"/>
      <c r="BH629" s="98"/>
      <c r="BI629" s="98"/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/>
      <c r="BU629" s="98"/>
      <c r="BV629" s="98"/>
      <c r="BW629" s="98"/>
      <c r="BX629" s="98"/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/>
      <c r="M630" s="98"/>
      <c r="N630" s="98"/>
      <c r="O630" s="98"/>
      <c r="P630" s="98"/>
      <c r="Q630" s="98"/>
      <c r="R630" s="98"/>
      <c r="S630" s="98"/>
      <c r="T630" s="98"/>
      <c r="U630" s="98"/>
      <c r="V630" s="46">
        <f t="shared" si="451"/>
        <v>0</v>
      </c>
      <c r="W630" s="54">
        <v>0.33333333333333331</v>
      </c>
      <c r="X630" s="114">
        <f t="shared" si="446"/>
        <v>0.33333333333333331</v>
      </c>
      <c r="Y630" s="98">
        <v>0</v>
      </c>
      <c r="Z630" s="98">
        <v>0</v>
      </c>
      <c r="AA630" s="98"/>
      <c r="AB630" s="98"/>
      <c r="AC630" s="98"/>
      <c r="AD630" s="98"/>
      <c r="AE630" s="98"/>
      <c r="AF630" s="98"/>
      <c r="AG630" s="98"/>
      <c r="AH630" s="98"/>
      <c r="AI630" s="98"/>
      <c r="AJ630" s="98"/>
      <c r="AK630" s="46">
        <f t="shared" si="452"/>
        <v>0</v>
      </c>
      <c r="AL630" s="54">
        <v>2.3333333333333335</v>
      </c>
      <c r="AM630" s="114">
        <f t="shared" si="447"/>
        <v>2.3333333333333335</v>
      </c>
      <c r="AN630" s="98">
        <v>0</v>
      </c>
      <c r="AO630" s="98">
        <v>0</v>
      </c>
      <c r="AP630" s="98"/>
      <c r="AQ630" s="98"/>
      <c r="AR630" s="98"/>
      <c r="AS630" s="98"/>
      <c r="AT630" s="98"/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/>
      <c r="BF630" s="98"/>
      <c r="BG630" s="98"/>
      <c r="BH630" s="98"/>
      <c r="BI630" s="98"/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/>
      <c r="BU630" s="98"/>
      <c r="BV630" s="98"/>
      <c r="BW630" s="98"/>
      <c r="BX630" s="98"/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0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2.666666666666667</v>
      </c>
      <c r="CT630" s="52">
        <f t="shared" si="468"/>
        <v>0</v>
      </c>
      <c r="CU630" s="53">
        <f t="shared" si="469"/>
        <v>0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/>
      <c r="M631" s="98"/>
      <c r="N631" s="98"/>
      <c r="O631" s="98"/>
      <c r="P631" s="98"/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/>
      <c r="AB631" s="98"/>
      <c r="AC631" s="98"/>
      <c r="AD631" s="98"/>
      <c r="AE631" s="98"/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/>
      <c r="AQ631" s="98"/>
      <c r="AR631" s="98"/>
      <c r="AS631" s="98"/>
      <c r="AT631" s="98"/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/>
      <c r="BF631" s="98"/>
      <c r="BG631" s="98"/>
      <c r="BH631" s="98"/>
      <c r="BI631" s="98"/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/>
      <c r="BU631" s="98"/>
      <c r="BV631" s="98"/>
      <c r="BW631" s="98"/>
      <c r="BX631" s="98"/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/>
      <c r="M632" s="98"/>
      <c r="N632" s="98"/>
      <c r="O632" s="98"/>
      <c r="P632" s="98"/>
      <c r="Q632" s="98"/>
      <c r="R632" s="98"/>
      <c r="S632" s="98"/>
      <c r="T632" s="98"/>
      <c r="U632" s="98"/>
      <c r="V632" s="46">
        <f t="shared" si="451"/>
        <v>0</v>
      </c>
      <c r="W632" s="54">
        <v>1</v>
      </c>
      <c r="X632" s="114">
        <f t="shared" si="446"/>
        <v>1</v>
      </c>
      <c r="Y632" s="98">
        <v>0</v>
      </c>
      <c r="Z632" s="98">
        <v>0</v>
      </c>
      <c r="AA632" s="98"/>
      <c r="AB632" s="98"/>
      <c r="AC632" s="98"/>
      <c r="AD632" s="98"/>
      <c r="AE632" s="98"/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/>
      <c r="AQ632" s="98"/>
      <c r="AR632" s="98"/>
      <c r="AS632" s="98"/>
      <c r="AT632" s="98"/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/>
      <c r="BF632" s="98"/>
      <c r="BG632" s="98"/>
      <c r="BH632" s="98"/>
      <c r="BI632" s="98"/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/>
      <c r="BU632" s="98"/>
      <c r="BV632" s="98"/>
      <c r="BW632" s="98"/>
      <c r="BX632" s="98"/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0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1</v>
      </c>
      <c r="CT632" s="52">
        <f t="shared" si="468"/>
        <v>0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/>
      <c r="M633" s="98"/>
      <c r="N633" s="98"/>
      <c r="O633" s="98"/>
      <c r="P633" s="98"/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/>
      <c r="AB633" s="98"/>
      <c r="AC633" s="98"/>
      <c r="AD633" s="98"/>
      <c r="AE633" s="98"/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/>
      <c r="AQ633" s="98"/>
      <c r="AR633" s="98"/>
      <c r="AS633" s="98"/>
      <c r="AT633" s="98"/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/>
      <c r="BF633" s="98"/>
      <c r="BG633" s="98"/>
      <c r="BH633" s="98"/>
      <c r="BI633" s="98"/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/>
      <c r="BU633" s="98"/>
      <c r="BV633" s="98"/>
      <c r="BW633" s="98"/>
      <c r="BX633" s="98"/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/>
      <c r="M634" s="98"/>
      <c r="N634" s="98"/>
      <c r="O634" s="98"/>
      <c r="P634" s="98"/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/>
      <c r="AB634" s="98"/>
      <c r="AC634" s="98"/>
      <c r="AD634" s="98"/>
      <c r="AE634" s="98"/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/>
      <c r="AQ634" s="98"/>
      <c r="AR634" s="98"/>
      <c r="AS634" s="98"/>
      <c r="AT634" s="98"/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/>
      <c r="BF634" s="98"/>
      <c r="BG634" s="98"/>
      <c r="BH634" s="98"/>
      <c r="BI634" s="98"/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/>
      <c r="BU634" s="98"/>
      <c r="BV634" s="98"/>
      <c r="BW634" s="98"/>
      <c r="BX634" s="98"/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/>
      <c r="M635" s="98"/>
      <c r="N635" s="98"/>
      <c r="O635" s="98"/>
      <c r="P635" s="98"/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/>
      <c r="AB635" s="98"/>
      <c r="AC635" s="98"/>
      <c r="AD635" s="98"/>
      <c r="AE635" s="98"/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/>
      <c r="AQ635" s="98"/>
      <c r="AR635" s="98"/>
      <c r="AS635" s="98"/>
      <c r="AT635" s="98"/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/>
      <c r="BF635" s="98"/>
      <c r="BG635" s="98"/>
      <c r="BH635" s="98"/>
      <c r="BI635" s="98"/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/>
      <c r="BU635" s="98"/>
      <c r="BV635" s="98"/>
      <c r="BW635" s="98"/>
      <c r="BX635" s="98"/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/>
      <c r="M636" s="98"/>
      <c r="N636" s="98"/>
      <c r="O636" s="98"/>
      <c r="P636" s="98"/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/>
      <c r="AB636" s="98"/>
      <c r="AC636" s="98"/>
      <c r="AD636" s="98"/>
      <c r="AE636" s="98"/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/>
      <c r="AQ636" s="98"/>
      <c r="AR636" s="98"/>
      <c r="AS636" s="98"/>
      <c r="AT636" s="98"/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/>
      <c r="BF636" s="98"/>
      <c r="BG636" s="98"/>
      <c r="BH636" s="98"/>
      <c r="BI636" s="98"/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/>
      <c r="BU636" s="98"/>
      <c r="BV636" s="98"/>
      <c r="BW636" s="98"/>
      <c r="BX636" s="98"/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/>
      <c r="M637" s="98"/>
      <c r="N637" s="98"/>
      <c r="O637" s="98"/>
      <c r="P637" s="98"/>
      <c r="Q637" s="98"/>
      <c r="R637" s="98"/>
      <c r="S637" s="98"/>
      <c r="T637" s="98"/>
      <c r="U637" s="98"/>
      <c r="V637" s="46">
        <f t="shared" si="451"/>
        <v>0</v>
      </c>
      <c r="W637" s="54">
        <v>1</v>
      </c>
      <c r="X637" s="114">
        <f t="shared" si="446"/>
        <v>1</v>
      </c>
      <c r="Y637" s="98">
        <v>6</v>
      </c>
      <c r="Z637" s="98">
        <v>2</v>
      </c>
      <c r="AA637" s="98"/>
      <c r="AB637" s="98"/>
      <c r="AC637" s="98"/>
      <c r="AD637" s="98"/>
      <c r="AE637" s="98"/>
      <c r="AF637" s="98"/>
      <c r="AG637" s="98"/>
      <c r="AH637" s="98"/>
      <c r="AI637" s="98"/>
      <c r="AJ637" s="98"/>
      <c r="AK637" s="46">
        <f t="shared" si="452"/>
        <v>8</v>
      </c>
      <c r="AL637" s="54">
        <v>9</v>
      </c>
      <c r="AM637" s="114">
        <f t="shared" si="447"/>
        <v>17</v>
      </c>
      <c r="AN637" s="98">
        <v>0</v>
      </c>
      <c r="AO637" s="98">
        <v>0</v>
      </c>
      <c r="AP637" s="98"/>
      <c r="AQ637" s="98"/>
      <c r="AR637" s="98"/>
      <c r="AS637" s="98"/>
      <c r="AT637" s="98"/>
      <c r="AU637" s="98"/>
      <c r="AV637" s="98"/>
      <c r="AW637" s="98"/>
      <c r="AX637" s="98"/>
      <c r="AY637" s="98"/>
      <c r="AZ637" s="46">
        <f t="shared" si="453"/>
        <v>0</v>
      </c>
      <c r="BA637" s="54">
        <v>0.33333333333333331</v>
      </c>
      <c r="BB637" s="114">
        <f t="shared" si="448"/>
        <v>0.33333333333333331</v>
      </c>
      <c r="BC637" s="98">
        <v>0</v>
      </c>
      <c r="BD637" s="98">
        <v>0</v>
      </c>
      <c r="BE637" s="98"/>
      <c r="BF637" s="98"/>
      <c r="BG637" s="98"/>
      <c r="BH637" s="98"/>
      <c r="BI637" s="98"/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/>
      <c r="BU637" s="98"/>
      <c r="BV637" s="98"/>
      <c r="BW637" s="98"/>
      <c r="BX637" s="98"/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0</v>
      </c>
      <c r="CJ637" s="91">
        <f t="shared" si="459"/>
        <v>0</v>
      </c>
      <c r="CK637" s="91">
        <f t="shared" si="460"/>
        <v>0</v>
      </c>
      <c r="CL637" s="91">
        <f t="shared" si="461"/>
        <v>0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10.333333333333334</v>
      </c>
      <c r="CT637" s="52">
        <f t="shared" si="468"/>
        <v>8</v>
      </c>
      <c r="CU637" s="53">
        <f t="shared" si="469"/>
        <v>0.77419354838709675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/>
      <c r="M638" s="98"/>
      <c r="N638" s="98"/>
      <c r="O638" s="98"/>
      <c r="P638" s="98"/>
      <c r="Q638" s="98"/>
      <c r="R638" s="98"/>
      <c r="S638" s="98"/>
      <c r="T638" s="98"/>
      <c r="U638" s="98"/>
      <c r="V638" s="46">
        <f t="shared" si="451"/>
        <v>1</v>
      </c>
      <c r="W638" s="54">
        <v>1.6666666666666667</v>
      </c>
      <c r="X638" s="114">
        <f t="shared" si="446"/>
        <v>2.666666666666667</v>
      </c>
      <c r="Y638" s="98">
        <v>5</v>
      </c>
      <c r="Z638" s="98">
        <v>0</v>
      </c>
      <c r="AA638" s="98"/>
      <c r="AB638" s="98"/>
      <c r="AC638" s="98"/>
      <c r="AD638" s="98"/>
      <c r="AE638" s="98"/>
      <c r="AF638" s="98"/>
      <c r="AG638" s="98"/>
      <c r="AH638" s="98"/>
      <c r="AI638" s="98"/>
      <c r="AJ638" s="98"/>
      <c r="AK638" s="46">
        <f t="shared" si="452"/>
        <v>5</v>
      </c>
      <c r="AL638" s="54">
        <v>20</v>
      </c>
      <c r="AM638" s="114">
        <f t="shared" si="447"/>
        <v>25</v>
      </c>
      <c r="AN638" s="98">
        <v>0</v>
      </c>
      <c r="AO638" s="98">
        <v>0</v>
      </c>
      <c r="AP638" s="98"/>
      <c r="AQ638" s="98"/>
      <c r="AR638" s="98"/>
      <c r="AS638" s="98"/>
      <c r="AT638" s="98"/>
      <c r="AU638" s="98"/>
      <c r="AV638" s="98"/>
      <c r="AW638" s="98"/>
      <c r="AX638" s="98"/>
      <c r="AY638" s="98"/>
      <c r="AZ638" s="46">
        <f t="shared" si="453"/>
        <v>0</v>
      </c>
      <c r="BA638" s="54">
        <v>0.66666666666666663</v>
      </c>
      <c r="BB638" s="114">
        <f t="shared" si="448"/>
        <v>0.66666666666666663</v>
      </c>
      <c r="BC638" s="98">
        <v>0</v>
      </c>
      <c r="BD638" s="98">
        <v>0</v>
      </c>
      <c r="BE638" s="98"/>
      <c r="BF638" s="98"/>
      <c r="BG638" s="98"/>
      <c r="BH638" s="98"/>
      <c r="BI638" s="98"/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/>
      <c r="BU638" s="98"/>
      <c r="BV638" s="98"/>
      <c r="BW638" s="98"/>
      <c r="BX638" s="98"/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0</v>
      </c>
      <c r="CI638" s="91">
        <f t="shared" si="458"/>
        <v>0</v>
      </c>
      <c r="CJ638" s="91">
        <f t="shared" si="459"/>
        <v>0</v>
      </c>
      <c r="CK638" s="91">
        <f t="shared" si="460"/>
        <v>0</v>
      </c>
      <c r="CL638" s="91">
        <f t="shared" si="461"/>
        <v>0</v>
      </c>
      <c r="CM638" s="91">
        <f t="shared" si="462"/>
        <v>0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22.333333333333336</v>
      </c>
      <c r="CT638" s="52">
        <f t="shared" si="468"/>
        <v>6</v>
      </c>
      <c r="CU638" s="53">
        <f t="shared" si="469"/>
        <v>0.26865671641791045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/>
      <c r="M639" s="98"/>
      <c r="N639" s="98"/>
      <c r="O639" s="98"/>
      <c r="P639" s="98"/>
      <c r="Q639" s="98"/>
      <c r="R639" s="98"/>
      <c r="S639" s="98"/>
      <c r="T639" s="98"/>
      <c r="U639" s="98"/>
      <c r="V639" s="46">
        <f t="shared" si="451"/>
        <v>0</v>
      </c>
      <c r="W639" s="54">
        <v>0.33333333333333331</v>
      </c>
      <c r="X639" s="114">
        <f t="shared" ref="X639:X702" si="471">SUM(L639:W639)</f>
        <v>0.33333333333333331</v>
      </c>
      <c r="Y639" s="98">
        <v>0</v>
      </c>
      <c r="Z639" s="98">
        <v>0</v>
      </c>
      <c r="AA639" s="98"/>
      <c r="AB639" s="98"/>
      <c r="AC639" s="98"/>
      <c r="AD639" s="98"/>
      <c r="AE639" s="98"/>
      <c r="AF639" s="98"/>
      <c r="AG639" s="98"/>
      <c r="AH639" s="98"/>
      <c r="AI639" s="98"/>
      <c r="AJ639" s="98"/>
      <c r="AK639" s="46">
        <f t="shared" si="452"/>
        <v>0</v>
      </c>
      <c r="AL639" s="54">
        <v>2</v>
      </c>
      <c r="AM639" s="114">
        <f t="shared" ref="AM639:AM702" si="472">SUM(AA639:AL639)</f>
        <v>2</v>
      </c>
      <c r="AN639" s="98">
        <v>0</v>
      </c>
      <c r="AO639" s="98">
        <v>0</v>
      </c>
      <c r="AP639" s="98"/>
      <c r="AQ639" s="98"/>
      <c r="AR639" s="98"/>
      <c r="AS639" s="98"/>
      <c r="AT639" s="98"/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/>
      <c r="BF639" s="98"/>
      <c r="BG639" s="98"/>
      <c r="BH639" s="98"/>
      <c r="BI639" s="98"/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/>
      <c r="BU639" s="98"/>
      <c r="BV639" s="98"/>
      <c r="BW639" s="98"/>
      <c r="BX639" s="98"/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2.3333333333333335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/>
      <c r="M640" s="98"/>
      <c r="N640" s="98"/>
      <c r="O640" s="98"/>
      <c r="P640" s="98"/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/>
      <c r="AB640" s="98"/>
      <c r="AC640" s="98"/>
      <c r="AD640" s="98"/>
      <c r="AE640" s="98"/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/>
      <c r="AQ640" s="98"/>
      <c r="AR640" s="98"/>
      <c r="AS640" s="98"/>
      <c r="AT640" s="98"/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/>
      <c r="BF640" s="98"/>
      <c r="BG640" s="98"/>
      <c r="BH640" s="98"/>
      <c r="BI640" s="98"/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/>
      <c r="BU640" s="98"/>
      <c r="BV640" s="98"/>
      <c r="BW640" s="98"/>
      <c r="BX640" s="98"/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/>
      <c r="M641" s="98"/>
      <c r="N641" s="98"/>
      <c r="O641" s="98"/>
      <c r="P641" s="98"/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/>
      <c r="AB641" s="98"/>
      <c r="AC641" s="98"/>
      <c r="AD641" s="98"/>
      <c r="AE641" s="98"/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/>
      <c r="AQ641" s="98"/>
      <c r="AR641" s="98"/>
      <c r="AS641" s="98"/>
      <c r="AT641" s="98"/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/>
      <c r="BF641" s="98"/>
      <c r="BG641" s="98"/>
      <c r="BH641" s="98"/>
      <c r="BI641" s="98"/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/>
      <c r="BU641" s="98"/>
      <c r="BV641" s="98"/>
      <c r="BW641" s="98"/>
      <c r="BX641" s="98"/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/>
      <c r="M642" s="98"/>
      <c r="N642" s="98"/>
      <c r="O642" s="98"/>
      <c r="P642" s="98"/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/>
      <c r="AB642" s="98"/>
      <c r="AC642" s="98"/>
      <c r="AD642" s="98"/>
      <c r="AE642" s="98"/>
      <c r="AF642" s="98"/>
      <c r="AG642" s="98"/>
      <c r="AH642" s="98"/>
      <c r="AI642" s="98"/>
      <c r="AJ642" s="98"/>
      <c r="AK642" s="46">
        <f t="shared" si="452"/>
        <v>0</v>
      </c>
      <c r="AL642" s="54">
        <v>1.3333333333333333</v>
      </c>
      <c r="AM642" s="114">
        <f t="shared" si="472"/>
        <v>1.3333333333333333</v>
      </c>
      <c r="AN642" s="98">
        <v>0</v>
      </c>
      <c r="AO642" s="98">
        <v>0</v>
      </c>
      <c r="AP642" s="98"/>
      <c r="AQ642" s="98"/>
      <c r="AR642" s="98"/>
      <c r="AS642" s="98"/>
      <c r="AT642" s="98"/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/>
      <c r="BF642" s="98"/>
      <c r="BG642" s="98"/>
      <c r="BH642" s="98"/>
      <c r="BI642" s="98"/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/>
      <c r="BU642" s="98"/>
      <c r="BV642" s="98"/>
      <c r="BW642" s="98"/>
      <c r="BX642" s="98"/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1.3333333333333333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/>
      <c r="M643" s="98"/>
      <c r="N643" s="98"/>
      <c r="O643" s="98"/>
      <c r="P643" s="98"/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/>
      <c r="AB643" s="98"/>
      <c r="AC643" s="98"/>
      <c r="AD643" s="98"/>
      <c r="AE643" s="98"/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/>
      <c r="AQ643" s="98"/>
      <c r="AR643" s="98"/>
      <c r="AS643" s="98"/>
      <c r="AT643" s="98"/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/>
      <c r="BF643" s="98"/>
      <c r="BG643" s="98"/>
      <c r="BH643" s="98"/>
      <c r="BI643" s="98"/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/>
      <c r="BU643" s="98"/>
      <c r="BV643" s="98"/>
      <c r="BW643" s="98"/>
      <c r="BX643" s="98"/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/>
      <c r="M644" s="98"/>
      <c r="N644" s="98"/>
      <c r="O644" s="98"/>
      <c r="P644" s="98"/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/>
      <c r="AB644" s="98"/>
      <c r="AC644" s="98"/>
      <c r="AD644" s="98"/>
      <c r="AE644" s="98"/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/>
      <c r="AQ644" s="98"/>
      <c r="AR644" s="98"/>
      <c r="AS644" s="98"/>
      <c r="AT644" s="98"/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/>
      <c r="BF644" s="98"/>
      <c r="BG644" s="98"/>
      <c r="BH644" s="98"/>
      <c r="BI644" s="98"/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/>
      <c r="BU644" s="98"/>
      <c r="BV644" s="98"/>
      <c r="BW644" s="98"/>
      <c r="BX644" s="98"/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/>
      <c r="M645" s="98"/>
      <c r="N645" s="98"/>
      <c r="O645" s="98"/>
      <c r="P645" s="98"/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/>
      <c r="AB645" s="98"/>
      <c r="AC645" s="98"/>
      <c r="AD645" s="98"/>
      <c r="AE645" s="98"/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/>
      <c r="AQ645" s="98"/>
      <c r="AR645" s="98"/>
      <c r="AS645" s="98"/>
      <c r="AT645" s="98"/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/>
      <c r="BF645" s="98"/>
      <c r="BG645" s="98"/>
      <c r="BH645" s="98"/>
      <c r="BI645" s="98"/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/>
      <c r="BU645" s="98"/>
      <c r="BV645" s="98"/>
      <c r="BW645" s="98"/>
      <c r="BX645" s="98"/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/>
      <c r="M646" s="98"/>
      <c r="N646" s="98"/>
      <c r="O646" s="98"/>
      <c r="P646" s="98"/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/>
      <c r="AB646" s="98"/>
      <c r="AC646" s="98"/>
      <c r="AD646" s="98"/>
      <c r="AE646" s="98"/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/>
      <c r="AQ646" s="98"/>
      <c r="AR646" s="98"/>
      <c r="AS646" s="98"/>
      <c r="AT646" s="98"/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/>
      <c r="BF646" s="98"/>
      <c r="BG646" s="98"/>
      <c r="BH646" s="98"/>
      <c r="BI646" s="98"/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/>
      <c r="BU646" s="98"/>
      <c r="BV646" s="98"/>
      <c r="BW646" s="98"/>
      <c r="BX646" s="98"/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/>
      <c r="M647" s="98"/>
      <c r="N647" s="98"/>
      <c r="O647" s="98"/>
      <c r="P647" s="98"/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/>
      <c r="AB647" s="98"/>
      <c r="AC647" s="98"/>
      <c r="AD647" s="98"/>
      <c r="AE647" s="98"/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/>
      <c r="AQ647" s="98"/>
      <c r="AR647" s="98"/>
      <c r="AS647" s="98"/>
      <c r="AT647" s="98"/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/>
      <c r="BF647" s="98"/>
      <c r="BG647" s="98"/>
      <c r="BH647" s="98"/>
      <c r="BI647" s="98"/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/>
      <c r="BU647" s="98"/>
      <c r="BV647" s="98"/>
      <c r="BW647" s="98"/>
      <c r="BX647" s="98"/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/>
      <c r="M648" s="98"/>
      <c r="N648" s="98"/>
      <c r="O648" s="98"/>
      <c r="P648" s="98"/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/>
      <c r="AB648" s="98"/>
      <c r="AC648" s="98"/>
      <c r="AD648" s="98"/>
      <c r="AE648" s="98"/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/>
      <c r="AQ648" s="98"/>
      <c r="AR648" s="98"/>
      <c r="AS648" s="98"/>
      <c r="AT648" s="98"/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/>
      <c r="BF648" s="98"/>
      <c r="BG648" s="98"/>
      <c r="BH648" s="98"/>
      <c r="BI648" s="98"/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/>
      <c r="BU648" s="98"/>
      <c r="BV648" s="98"/>
      <c r="BW648" s="98"/>
      <c r="BX648" s="98"/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/>
      <c r="M649" s="98"/>
      <c r="N649" s="98"/>
      <c r="O649" s="98"/>
      <c r="P649" s="98"/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/>
      <c r="AB649" s="98"/>
      <c r="AC649" s="98"/>
      <c r="AD649" s="98"/>
      <c r="AE649" s="98"/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/>
      <c r="AQ649" s="98"/>
      <c r="AR649" s="98"/>
      <c r="AS649" s="98"/>
      <c r="AT649" s="98"/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/>
      <c r="BF649" s="98"/>
      <c r="BG649" s="98"/>
      <c r="BH649" s="98"/>
      <c r="BI649" s="98"/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/>
      <c r="BU649" s="98"/>
      <c r="BV649" s="98"/>
      <c r="BW649" s="98"/>
      <c r="BX649" s="98"/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/>
      <c r="M650" s="98"/>
      <c r="N650" s="98"/>
      <c r="O650" s="98"/>
      <c r="P650" s="98"/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/>
      <c r="AB650" s="98"/>
      <c r="AC650" s="98"/>
      <c r="AD650" s="98"/>
      <c r="AE650" s="98"/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/>
      <c r="AQ650" s="98"/>
      <c r="AR650" s="98"/>
      <c r="AS650" s="98"/>
      <c r="AT650" s="98"/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/>
      <c r="BF650" s="98"/>
      <c r="BG650" s="98"/>
      <c r="BH650" s="98"/>
      <c r="BI650" s="98"/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/>
      <c r="BU650" s="98"/>
      <c r="BV650" s="98"/>
      <c r="BW650" s="98"/>
      <c r="BX650" s="98"/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/>
      <c r="M651" s="98"/>
      <c r="N651" s="98"/>
      <c r="O651" s="98"/>
      <c r="P651" s="98"/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/>
      <c r="AB651" s="98"/>
      <c r="AC651" s="98"/>
      <c r="AD651" s="98"/>
      <c r="AE651" s="98"/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/>
      <c r="AQ651" s="98"/>
      <c r="AR651" s="98"/>
      <c r="AS651" s="98"/>
      <c r="AT651" s="98"/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/>
      <c r="BF651" s="98"/>
      <c r="BG651" s="98"/>
      <c r="BH651" s="98"/>
      <c r="BI651" s="98"/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/>
      <c r="BU651" s="98"/>
      <c r="BV651" s="98"/>
      <c r="BW651" s="98"/>
      <c r="BX651" s="98"/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/>
      <c r="M652" s="98"/>
      <c r="N652" s="98"/>
      <c r="O652" s="98"/>
      <c r="P652" s="98"/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/>
      <c r="AB652" s="98"/>
      <c r="AC652" s="98"/>
      <c r="AD652" s="98"/>
      <c r="AE652" s="98"/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/>
      <c r="AQ652" s="98"/>
      <c r="AR652" s="98"/>
      <c r="AS652" s="98"/>
      <c r="AT652" s="98"/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/>
      <c r="BF652" s="98"/>
      <c r="BG652" s="98"/>
      <c r="BH652" s="98"/>
      <c r="BI652" s="98"/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/>
      <c r="BU652" s="98"/>
      <c r="BV652" s="98"/>
      <c r="BW652" s="98"/>
      <c r="BX652" s="98"/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/>
      <c r="M653" s="98"/>
      <c r="N653" s="98"/>
      <c r="O653" s="98"/>
      <c r="P653" s="98"/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/>
      <c r="AB653" s="98"/>
      <c r="AC653" s="98"/>
      <c r="AD653" s="98"/>
      <c r="AE653" s="98"/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/>
      <c r="AQ653" s="98"/>
      <c r="AR653" s="98"/>
      <c r="AS653" s="98"/>
      <c r="AT653" s="98"/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/>
      <c r="BF653" s="98"/>
      <c r="BG653" s="98"/>
      <c r="BH653" s="98"/>
      <c r="BI653" s="98"/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/>
      <c r="BU653" s="98"/>
      <c r="BV653" s="98"/>
      <c r="BW653" s="98"/>
      <c r="BX653" s="98"/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/>
      <c r="M654" s="98"/>
      <c r="N654" s="98"/>
      <c r="O654" s="98"/>
      <c r="P654" s="98"/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/>
      <c r="AB654" s="98"/>
      <c r="AC654" s="98"/>
      <c r="AD654" s="98"/>
      <c r="AE654" s="98"/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/>
      <c r="AQ654" s="98"/>
      <c r="AR654" s="98"/>
      <c r="AS654" s="98"/>
      <c r="AT654" s="98"/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/>
      <c r="BF654" s="98"/>
      <c r="BG654" s="98"/>
      <c r="BH654" s="98"/>
      <c r="BI654" s="98"/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/>
      <c r="BU654" s="98"/>
      <c r="BV654" s="98"/>
      <c r="BW654" s="98"/>
      <c r="BX654" s="98"/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/>
      <c r="M655" s="98"/>
      <c r="N655" s="98"/>
      <c r="O655" s="98"/>
      <c r="P655" s="98"/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/>
      <c r="AB655" s="98"/>
      <c r="AC655" s="98"/>
      <c r="AD655" s="98"/>
      <c r="AE655" s="98"/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/>
      <c r="AQ655" s="98"/>
      <c r="AR655" s="98"/>
      <c r="AS655" s="98"/>
      <c r="AT655" s="98"/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/>
      <c r="BF655" s="98"/>
      <c r="BG655" s="98"/>
      <c r="BH655" s="98"/>
      <c r="BI655" s="98"/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/>
      <c r="BU655" s="98"/>
      <c r="BV655" s="98"/>
      <c r="BW655" s="98"/>
      <c r="BX655" s="98"/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/>
      <c r="M656" s="98"/>
      <c r="N656" s="98"/>
      <c r="O656" s="98"/>
      <c r="P656" s="98"/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/>
      <c r="AB656" s="98"/>
      <c r="AC656" s="98"/>
      <c r="AD656" s="98"/>
      <c r="AE656" s="98"/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/>
      <c r="AQ656" s="98"/>
      <c r="AR656" s="98"/>
      <c r="AS656" s="98"/>
      <c r="AT656" s="98"/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/>
      <c r="BF656" s="98"/>
      <c r="BG656" s="98"/>
      <c r="BH656" s="98"/>
      <c r="BI656" s="98"/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/>
      <c r="BU656" s="98"/>
      <c r="BV656" s="98"/>
      <c r="BW656" s="98"/>
      <c r="BX656" s="98"/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/>
      <c r="M657" s="98"/>
      <c r="N657" s="98"/>
      <c r="O657" s="98"/>
      <c r="P657" s="98"/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/>
      <c r="AB657" s="98"/>
      <c r="AC657" s="98"/>
      <c r="AD657" s="98"/>
      <c r="AE657" s="98"/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/>
      <c r="AQ657" s="98"/>
      <c r="AR657" s="98"/>
      <c r="AS657" s="98"/>
      <c r="AT657" s="98"/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/>
      <c r="BF657" s="98"/>
      <c r="BG657" s="98"/>
      <c r="BH657" s="98"/>
      <c r="BI657" s="98"/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/>
      <c r="BU657" s="98"/>
      <c r="BV657" s="98"/>
      <c r="BW657" s="98"/>
      <c r="BX657" s="98"/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/>
      <c r="M658" s="98"/>
      <c r="N658" s="98"/>
      <c r="O658" s="98"/>
      <c r="P658" s="98"/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/>
      <c r="AB658" s="98"/>
      <c r="AC658" s="98"/>
      <c r="AD658" s="98"/>
      <c r="AE658" s="98"/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/>
      <c r="AQ658" s="98"/>
      <c r="AR658" s="98"/>
      <c r="AS658" s="98"/>
      <c r="AT658" s="98"/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/>
      <c r="BF658" s="98"/>
      <c r="BG658" s="98"/>
      <c r="BH658" s="98"/>
      <c r="BI658" s="98"/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/>
      <c r="BU658" s="98"/>
      <c r="BV658" s="98"/>
      <c r="BW658" s="98"/>
      <c r="BX658" s="98"/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1</v>
      </c>
      <c r="L659" s="98"/>
      <c r="M659" s="98"/>
      <c r="N659" s="98"/>
      <c r="O659" s="98"/>
      <c r="P659" s="98"/>
      <c r="Q659" s="98"/>
      <c r="R659" s="98"/>
      <c r="S659" s="98"/>
      <c r="T659" s="98"/>
      <c r="U659" s="98"/>
      <c r="V659" s="46">
        <f t="shared" si="476"/>
        <v>2</v>
      </c>
      <c r="W659" s="54">
        <v>17</v>
      </c>
      <c r="X659" s="114">
        <f t="shared" si="471"/>
        <v>19</v>
      </c>
      <c r="Y659" s="98">
        <v>27</v>
      </c>
      <c r="Z659" s="98">
        <v>14</v>
      </c>
      <c r="AA659" s="98"/>
      <c r="AB659" s="98"/>
      <c r="AC659" s="98"/>
      <c r="AD659" s="98"/>
      <c r="AE659" s="98"/>
      <c r="AF659" s="98"/>
      <c r="AG659" s="98"/>
      <c r="AH659" s="98"/>
      <c r="AI659" s="98"/>
      <c r="AJ659" s="98"/>
      <c r="AK659" s="46">
        <f t="shared" si="477"/>
        <v>41</v>
      </c>
      <c r="AL659" s="54">
        <v>35.666666666666664</v>
      </c>
      <c r="AM659" s="114">
        <f t="shared" si="472"/>
        <v>76.666666666666657</v>
      </c>
      <c r="AN659" s="98">
        <v>0</v>
      </c>
      <c r="AO659" s="98">
        <v>0</v>
      </c>
      <c r="AP659" s="98"/>
      <c r="AQ659" s="98"/>
      <c r="AR659" s="98"/>
      <c r="AS659" s="98"/>
      <c r="AT659" s="98"/>
      <c r="AU659" s="98"/>
      <c r="AV659" s="98"/>
      <c r="AW659" s="98"/>
      <c r="AX659" s="98"/>
      <c r="AY659" s="98"/>
      <c r="AZ659" s="46">
        <f t="shared" si="478"/>
        <v>0</v>
      </c>
      <c r="BA659" s="54">
        <v>1.3333333333333333</v>
      </c>
      <c r="BB659" s="114">
        <f t="shared" si="473"/>
        <v>1.3333333333333333</v>
      </c>
      <c r="BC659" s="98">
        <v>0</v>
      </c>
      <c r="BD659" s="98">
        <v>0</v>
      </c>
      <c r="BE659" s="98"/>
      <c r="BF659" s="98"/>
      <c r="BG659" s="98"/>
      <c r="BH659" s="98"/>
      <c r="BI659" s="98"/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1</v>
      </c>
      <c r="BT659" s="98"/>
      <c r="BU659" s="98"/>
      <c r="BV659" s="98"/>
      <c r="BW659" s="98"/>
      <c r="BX659" s="98"/>
      <c r="BY659" s="98"/>
      <c r="BZ659" s="98"/>
      <c r="CA659" s="98"/>
      <c r="CB659" s="98"/>
      <c r="CC659" s="98"/>
      <c r="CD659" s="51">
        <f t="shared" si="480"/>
        <v>2</v>
      </c>
      <c r="CE659" s="54">
        <v>0.33333333333333331</v>
      </c>
      <c r="CF659" s="114">
        <f t="shared" si="475"/>
        <v>2.3333333333333335</v>
      </c>
      <c r="CG659" s="91">
        <f t="shared" si="481"/>
        <v>29</v>
      </c>
      <c r="CH659" s="91">
        <f t="shared" si="482"/>
        <v>16</v>
      </c>
      <c r="CI659" s="91">
        <f t="shared" si="483"/>
        <v>0</v>
      </c>
      <c r="CJ659" s="91">
        <f t="shared" si="484"/>
        <v>0</v>
      </c>
      <c r="CK659" s="91">
        <f t="shared" si="485"/>
        <v>0</v>
      </c>
      <c r="CL659" s="91">
        <f t="shared" si="486"/>
        <v>0</v>
      </c>
      <c r="CM659" s="91">
        <f t="shared" si="487"/>
        <v>0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54.333333333333336</v>
      </c>
      <c r="CT659" s="52">
        <f t="shared" si="493"/>
        <v>45</v>
      </c>
      <c r="CU659" s="53">
        <f t="shared" si="494"/>
        <v>0.82822085889570551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/>
      <c r="M660" s="98"/>
      <c r="N660" s="98"/>
      <c r="O660" s="98"/>
      <c r="P660" s="98"/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/>
      <c r="AB660" s="98"/>
      <c r="AC660" s="98"/>
      <c r="AD660" s="98"/>
      <c r="AE660" s="98"/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/>
      <c r="AQ660" s="98"/>
      <c r="AR660" s="98"/>
      <c r="AS660" s="98"/>
      <c r="AT660" s="98"/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/>
      <c r="BF660" s="98"/>
      <c r="BG660" s="98"/>
      <c r="BH660" s="98"/>
      <c r="BI660" s="98"/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/>
      <c r="BU660" s="98"/>
      <c r="BV660" s="98"/>
      <c r="BW660" s="98"/>
      <c r="BX660" s="98"/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/>
      <c r="M661" s="98"/>
      <c r="N661" s="98"/>
      <c r="O661" s="98"/>
      <c r="P661" s="98"/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/>
      <c r="AB661" s="98"/>
      <c r="AC661" s="98"/>
      <c r="AD661" s="98"/>
      <c r="AE661" s="98"/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/>
      <c r="AQ661" s="98"/>
      <c r="AR661" s="98"/>
      <c r="AS661" s="98"/>
      <c r="AT661" s="98"/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/>
      <c r="BF661" s="98"/>
      <c r="BG661" s="98"/>
      <c r="BH661" s="98"/>
      <c r="BI661" s="98"/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/>
      <c r="BU661" s="98"/>
      <c r="BV661" s="98"/>
      <c r="BW661" s="98"/>
      <c r="BX661" s="98"/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/>
      <c r="M662" s="98"/>
      <c r="N662" s="98"/>
      <c r="O662" s="98"/>
      <c r="P662" s="98"/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/>
      <c r="AB662" s="98"/>
      <c r="AC662" s="98"/>
      <c r="AD662" s="98"/>
      <c r="AE662" s="98"/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/>
      <c r="AQ662" s="98"/>
      <c r="AR662" s="98"/>
      <c r="AS662" s="98"/>
      <c r="AT662" s="98"/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/>
      <c r="BF662" s="98"/>
      <c r="BG662" s="98"/>
      <c r="BH662" s="98"/>
      <c r="BI662" s="98"/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/>
      <c r="BU662" s="98"/>
      <c r="BV662" s="98"/>
      <c r="BW662" s="98"/>
      <c r="BX662" s="98"/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/>
      <c r="M663" s="98"/>
      <c r="N663" s="98"/>
      <c r="O663" s="98"/>
      <c r="P663" s="98"/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/>
      <c r="AB663" s="98"/>
      <c r="AC663" s="98"/>
      <c r="AD663" s="98"/>
      <c r="AE663" s="98"/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/>
      <c r="AQ663" s="98"/>
      <c r="AR663" s="98"/>
      <c r="AS663" s="98"/>
      <c r="AT663" s="98"/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/>
      <c r="BF663" s="98"/>
      <c r="BG663" s="98"/>
      <c r="BH663" s="98"/>
      <c r="BI663" s="98"/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/>
      <c r="BU663" s="98"/>
      <c r="BV663" s="98"/>
      <c r="BW663" s="98"/>
      <c r="BX663" s="98"/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/>
      <c r="M664" s="98"/>
      <c r="N664" s="98"/>
      <c r="O664" s="98"/>
      <c r="P664" s="98"/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/>
      <c r="AB664" s="98"/>
      <c r="AC664" s="98"/>
      <c r="AD664" s="98"/>
      <c r="AE664" s="98"/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/>
      <c r="AQ664" s="98"/>
      <c r="AR664" s="98"/>
      <c r="AS664" s="98"/>
      <c r="AT664" s="98"/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/>
      <c r="BF664" s="98"/>
      <c r="BG664" s="98"/>
      <c r="BH664" s="98"/>
      <c r="BI664" s="98"/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/>
      <c r="BU664" s="98"/>
      <c r="BV664" s="98"/>
      <c r="BW664" s="98"/>
      <c r="BX664" s="98"/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/>
      <c r="M665" s="98"/>
      <c r="N665" s="98"/>
      <c r="O665" s="98"/>
      <c r="P665" s="98"/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/>
      <c r="AB665" s="98"/>
      <c r="AC665" s="98"/>
      <c r="AD665" s="98"/>
      <c r="AE665" s="98"/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/>
      <c r="AQ665" s="98"/>
      <c r="AR665" s="98"/>
      <c r="AS665" s="98"/>
      <c r="AT665" s="98"/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/>
      <c r="BF665" s="98"/>
      <c r="BG665" s="98"/>
      <c r="BH665" s="98"/>
      <c r="BI665" s="98"/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/>
      <c r="BU665" s="98"/>
      <c r="BV665" s="98"/>
      <c r="BW665" s="98"/>
      <c r="BX665" s="98"/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/>
      <c r="M666" s="98"/>
      <c r="N666" s="98"/>
      <c r="O666" s="98"/>
      <c r="P666" s="98"/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/>
      <c r="AB666" s="98"/>
      <c r="AC666" s="98"/>
      <c r="AD666" s="98"/>
      <c r="AE666" s="98"/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/>
      <c r="AQ666" s="98"/>
      <c r="AR666" s="98"/>
      <c r="AS666" s="98"/>
      <c r="AT666" s="98"/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/>
      <c r="BF666" s="98"/>
      <c r="BG666" s="98"/>
      <c r="BH666" s="98"/>
      <c r="BI666" s="98"/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/>
      <c r="BU666" s="98"/>
      <c r="BV666" s="98"/>
      <c r="BW666" s="98"/>
      <c r="BX666" s="98"/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/>
      <c r="M667" s="98"/>
      <c r="N667" s="98"/>
      <c r="O667" s="98"/>
      <c r="P667" s="98"/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/>
      <c r="AB667" s="98"/>
      <c r="AC667" s="98"/>
      <c r="AD667" s="98"/>
      <c r="AE667" s="98"/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/>
      <c r="AQ667" s="98"/>
      <c r="AR667" s="98"/>
      <c r="AS667" s="98"/>
      <c r="AT667" s="98"/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/>
      <c r="BF667" s="98"/>
      <c r="BG667" s="98"/>
      <c r="BH667" s="98"/>
      <c r="BI667" s="98"/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/>
      <c r="BU667" s="98"/>
      <c r="BV667" s="98"/>
      <c r="BW667" s="98"/>
      <c r="BX667" s="98"/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0</v>
      </c>
      <c r="L668" s="98"/>
      <c r="M668" s="98"/>
      <c r="N668" s="98"/>
      <c r="O668" s="98"/>
      <c r="P668" s="98"/>
      <c r="Q668" s="98"/>
      <c r="R668" s="98"/>
      <c r="S668" s="98"/>
      <c r="T668" s="98"/>
      <c r="U668" s="98"/>
      <c r="V668" s="46">
        <f t="shared" si="476"/>
        <v>0</v>
      </c>
      <c r="W668" s="54">
        <v>41.5</v>
      </c>
      <c r="X668" s="114">
        <f t="shared" si="471"/>
        <v>41.5</v>
      </c>
      <c r="Y668" s="98">
        <v>5</v>
      </c>
      <c r="Z668" s="98">
        <v>0</v>
      </c>
      <c r="AA668" s="98"/>
      <c r="AB668" s="98"/>
      <c r="AC668" s="98"/>
      <c r="AD668" s="98"/>
      <c r="AE668" s="98"/>
      <c r="AF668" s="98"/>
      <c r="AG668" s="98"/>
      <c r="AH668" s="98"/>
      <c r="AI668" s="98"/>
      <c r="AJ668" s="98"/>
      <c r="AK668" s="46">
        <f t="shared" si="477"/>
        <v>5</v>
      </c>
      <c r="AL668" s="54">
        <v>11</v>
      </c>
      <c r="AM668" s="114">
        <f t="shared" si="472"/>
        <v>16</v>
      </c>
      <c r="AN668" s="98">
        <v>0</v>
      </c>
      <c r="AO668" s="98">
        <v>0</v>
      </c>
      <c r="AP668" s="98"/>
      <c r="AQ668" s="98"/>
      <c r="AR668" s="98"/>
      <c r="AS668" s="98"/>
      <c r="AT668" s="98"/>
      <c r="AU668" s="98"/>
      <c r="AV668" s="98"/>
      <c r="AW668" s="98"/>
      <c r="AX668" s="98"/>
      <c r="AY668" s="98"/>
      <c r="AZ668" s="46">
        <f t="shared" si="478"/>
        <v>0</v>
      </c>
      <c r="BA668" s="54">
        <v>1</v>
      </c>
      <c r="BB668" s="114">
        <f t="shared" si="473"/>
        <v>1</v>
      </c>
      <c r="BC668" s="98">
        <v>0</v>
      </c>
      <c r="BD668" s="98">
        <v>0</v>
      </c>
      <c r="BE668" s="98"/>
      <c r="BF668" s="98"/>
      <c r="BG668" s="98"/>
      <c r="BH668" s="98"/>
      <c r="BI668" s="98"/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/>
      <c r="BU668" s="98"/>
      <c r="BV668" s="98"/>
      <c r="BW668" s="98"/>
      <c r="BX668" s="98"/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0</v>
      </c>
      <c r="CI668" s="91">
        <f t="shared" si="483"/>
        <v>0</v>
      </c>
      <c r="CJ668" s="91">
        <f t="shared" si="484"/>
        <v>0</v>
      </c>
      <c r="CK668" s="91">
        <f t="shared" si="485"/>
        <v>0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53.5</v>
      </c>
      <c r="CT668" s="52">
        <f t="shared" si="493"/>
        <v>5</v>
      </c>
      <c r="CU668" s="53">
        <f t="shared" si="494"/>
        <v>9.3457943925233641E-2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/>
      <c r="M669" s="98"/>
      <c r="N669" s="98"/>
      <c r="O669" s="98"/>
      <c r="P669" s="98"/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/>
      <c r="AB669" s="98"/>
      <c r="AC669" s="98"/>
      <c r="AD669" s="98"/>
      <c r="AE669" s="98"/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/>
      <c r="AQ669" s="98"/>
      <c r="AR669" s="98"/>
      <c r="AS669" s="98"/>
      <c r="AT669" s="98"/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/>
      <c r="BF669" s="98"/>
      <c r="BG669" s="98"/>
      <c r="BH669" s="98"/>
      <c r="BI669" s="98"/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/>
      <c r="BU669" s="98"/>
      <c r="BV669" s="98"/>
      <c r="BW669" s="98"/>
      <c r="BX669" s="98"/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/>
      <c r="M670" s="98"/>
      <c r="N670" s="98"/>
      <c r="O670" s="98"/>
      <c r="P670" s="98"/>
      <c r="Q670" s="98"/>
      <c r="R670" s="98"/>
      <c r="S670" s="98"/>
      <c r="T670" s="98"/>
      <c r="U670" s="98"/>
      <c r="V670" s="46">
        <f t="shared" si="476"/>
        <v>1</v>
      </c>
      <c r="W670" s="54">
        <v>21</v>
      </c>
      <c r="X670" s="114">
        <f t="shared" si="471"/>
        <v>22</v>
      </c>
      <c r="Y670" s="98">
        <v>1</v>
      </c>
      <c r="Z670" s="98">
        <v>0</v>
      </c>
      <c r="AA670" s="98"/>
      <c r="AB670" s="98"/>
      <c r="AC670" s="98"/>
      <c r="AD670" s="98"/>
      <c r="AE670" s="98"/>
      <c r="AF670" s="98"/>
      <c r="AG670" s="98"/>
      <c r="AH670" s="98"/>
      <c r="AI670" s="98"/>
      <c r="AJ670" s="98"/>
      <c r="AK670" s="46">
        <f t="shared" si="477"/>
        <v>1</v>
      </c>
      <c r="AL670" s="54">
        <v>3.5</v>
      </c>
      <c r="AM670" s="114">
        <f t="shared" si="472"/>
        <v>4.5</v>
      </c>
      <c r="AN670" s="98">
        <v>0</v>
      </c>
      <c r="AO670" s="98">
        <v>0</v>
      </c>
      <c r="AP670" s="98"/>
      <c r="AQ670" s="98"/>
      <c r="AR670" s="98"/>
      <c r="AS670" s="98"/>
      <c r="AT670" s="98"/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/>
      <c r="BF670" s="98"/>
      <c r="BG670" s="98"/>
      <c r="BH670" s="98"/>
      <c r="BI670" s="98"/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/>
      <c r="BU670" s="98"/>
      <c r="BV670" s="98"/>
      <c r="BW670" s="98"/>
      <c r="BX670" s="98"/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0</v>
      </c>
      <c r="CJ670" s="91">
        <f t="shared" si="484"/>
        <v>0</v>
      </c>
      <c r="CK670" s="91">
        <f t="shared" si="485"/>
        <v>0</v>
      </c>
      <c r="CL670" s="91">
        <f t="shared" si="486"/>
        <v>0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24.5</v>
      </c>
      <c r="CT670" s="52">
        <f t="shared" si="493"/>
        <v>2</v>
      </c>
      <c r="CU670" s="53">
        <f t="shared" si="494"/>
        <v>8.1632653061224483E-2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0</v>
      </c>
      <c r="L671" s="98"/>
      <c r="M671" s="98"/>
      <c r="N671" s="98"/>
      <c r="O671" s="98"/>
      <c r="P671" s="98"/>
      <c r="Q671" s="98"/>
      <c r="R671" s="98"/>
      <c r="S671" s="98"/>
      <c r="T671" s="98"/>
      <c r="U671" s="98"/>
      <c r="V671" s="46">
        <f t="shared" si="476"/>
        <v>0</v>
      </c>
      <c r="W671" s="54">
        <v>39.5</v>
      </c>
      <c r="X671" s="114">
        <f t="shared" si="471"/>
        <v>39.5</v>
      </c>
      <c r="Y671" s="98">
        <v>3</v>
      </c>
      <c r="Z671" s="98">
        <v>3</v>
      </c>
      <c r="AA671" s="98"/>
      <c r="AB671" s="98"/>
      <c r="AC671" s="98"/>
      <c r="AD671" s="98"/>
      <c r="AE671" s="98"/>
      <c r="AF671" s="98"/>
      <c r="AG671" s="98"/>
      <c r="AH671" s="98"/>
      <c r="AI671" s="98"/>
      <c r="AJ671" s="98"/>
      <c r="AK671" s="46">
        <f t="shared" si="477"/>
        <v>6</v>
      </c>
      <c r="AL671" s="54">
        <v>14.5</v>
      </c>
      <c r="AM671" s="114">
        <f t="shared" si="472"/>
        <v>20.5</v>
      </c>
      <c r="AN671" s="98">
        <v>0</v>
      </c>
      <c r="AO671" s="98">
        <v>0</v>
      </c>
      <c r="AP671" s="98"/>
      <c r="AQ671" s="98"/>
      <c r="AR671" s="98"/>
      <c r="AS671" s="98"/>
      <c r="AT671" s="98"/>
      <c r="AU671" s="98"/>
      <c r="AV671" s="98"/>
      <c r="AW671" s="98"/>
      <c r="AX671" s="98"/>
      <c r="AY671" s="98"/>
      <c r="AZ671" s="46">
        <f t="shared" si="478"/>
        <v>0</v>
      </c>
      <c r="BA671" s="54">
        <v>1.5</v>
      </c>
      <c r="BB671" s="114">
        <f t="shared" si="473"/>
        <v>1.5</v>
      </c>
      <c r="BC671" s="98">
        <v>0</v>
      </c>
      <c r="BD671" s="98">
        <v>0</v>
      </c>
      <c r="BE671" s="98"/>
      <c r="BF671" s="98"/>
      <c r="BG671" s="98"/>
      <c r="BH671" s="98"/>
      <c r="BI671" s="98"/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/>
      <c r="BU671" s="98"/>
      <c r="BV671" s="98"/>
      <c r="BW671" s="98"/>
      <c r="BX671" s="98"/>
      <c r="BY671" s="98"/>
      <c r="BZ671" s="98"/>
      <c r="CA671" s="98"/>
      <c r="CB671" s="98"/>
      <c r="CC671" s="98"/>
      <c r="CD671" s="51">
        <f t="shared" si="480"/>
        <v>0</v>
      </c>
      <c r="CE671" s="54">
        <v>0</v>
      </c>
      <c r="CF671" s="114">
        <f t="shared" si="475"/>
        <v>0</v>
      </c>
      <c r="CG671" s="91">
        <f t="shared" si="481"/>
        <v>3</v>
      </c>
      <c r="CH671" s="91">
        <f t="shared" si="482"/>
        <v>3</v>
      </c>
      <c r="CI671" s="91">
        <f t="shared" si="483"/>
        <v>0</v>
      </c>
      <c r="CJ671" s="91">
        <f t="shared" si="484"/>
        <v>0</v>
      </c>
      <c r="CK671" s="91">
        <f t="shared" si="485"/>
        <v>0</v>
      </c>
      <c r="CL671" s="91">
        <f t="shared" si="486"/>
        <v>0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55.5</v>
      </c>
      <c r="CT671" s="52">
        <f t="shared" si="493"/>
        <v>6</v>
      </c>
      <c r="CU671" s="53">
        <f t="shared" si="494"/>
        <v>0.10810810810810811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/>
      <c r="M672" s="98"/>
      <c r="N672" s="98"/>
      <c r="O672" s="98"/>
      <c r="P672" s="98"/>
      <c r="Q672" s="98"/>
      <c r="R672" s="98"/>
      <c r="S672" s="98"/>
      <c r="T672" s="98"/>
      <c r="U672" s="98"/>
      <c r="V672" s="46">
        <f t="shared" si="476"/>
        <v>0</v>
      </c>
      <c r="W672" s="54">
        <v>13.5</v>
      </c>
      <c r="X672" s="114">
        <f t="shared" si="471"/>
        <v>13.5</v>
      </c>
      <c r="Y672" s="98">
        <v>1</v>
      </c>
      <c r="Z672" s="98">
        <v>0</v>
      </c>
      <c r="AA672" s="98"/>
      <c r="AB672" s="98"/>
      <c r="AC672" s="98"/>
      <c r="AD672" s="98"/>
      <c r="AE672" s="98"/>
      <c r="AF672" s="98"/>
      <c r="AG672" s="98"/>
      <c r="AH672" s="98"/>
      <c r="AI672" s="98"/>
      <c r="AJ672" s="98"/>
      <c r="AK672" s="46">
        <f t="shared" si="477"/>
        <v>1</v>
      </c>
      <c r="AL672" s="54">
        <v>0.5</v>
      </c>
      <c r="AM672" s="114">
        <f t="shared" si="472"/>
        <v>1.5</v>
      </c>
      <c r="AN672" s="98">
        <v>0</v>
      </c>
      <c r="AO672" s="98">
        <v>0</v>
      </c>
      <c r="AP672" s="98"/>
      <c r="AQ672" s="98"/>
      <c r="AR672" s="98"/>
      <c r="AS672" s="98"/>
      <c r="AT672" s="98"/>
      <c r="AU672" s="98"/>
      <c r="AV672" s="98"/>
      <c r="AW672" s="98"/>
      <c r="AX672" s="98"/>
      <c r="AY672" s="98"/>
      <c r="AZ672" s="46">
        <f t="shared" si="478"/>
        <v>0</v>
      </c>
      <c r="BA672" s="54">
        <v>0.5</v>
      </c>
      <c r="BB672" s="114">
        <f t="shared" si="473"/>
        <v>0.5</v>
      </c>
      <c r="BC672" s="98">
        <v>0</v>
      </c>
      <c r="BD672" s="98">
        <v>0</v>
      </c>
      <c r="BE672" s="98"/>
      <c r="BF672" s="98"/>
      <c r="BG672" s="98"/>
      <c r="BH672" s="98"/>
      <c r="BI672" s="98"/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/>
      <c r="BU672" s="98"/>
      <c r="BV672" s="98"/>
      <c r="BW672" s="98"/>
      <c r="BX672" s="98"/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0</v>
      </c>
      <c r="CJ672" s="91">
        <f t="shared" si="484"/>
        <v>0</v>
      </c>
      <c r="CK672" s="91">
        <f t="shared" si="485"/>
        <v>0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14.5</v>
      </c>
      <c r="CT672" s="52">
        <f t="shared" si="493"/>
        <v>1</v>
      </c>
      <c r="CU672" s="53">
        <f t="shared" si="494"/>
        <v>6.8965517241379309E-2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8</v>
      </c>
      <c r="L673" s="98"/>
      <c r="M673" s="98"/>
      <c r="N673" s="98"/>
      <c r="O673" s="98"/>
      <c r="P673" s="98"/>
      <c r="Q673" s="98"/>
      <c r="R673" s="98"/>
      <c r="S673" s="98"/>
      <c r="T673" s="98"/>
      <c r="U673" s="98"/>
      <c r="V673" s="46">
        <f t="shared" si="476"/>
        <v>12</v>
      </c>
      <c r="W673" s="54">
        <v>44</v>
      </c>
      <c r="X673" s="114">
        <f t="shared" si="471"/>
        <v>56</v>
      </c>
      <c r="Y673" s="98">
        <v>0</v>
      </c>
      <c r="Z673" s="98">
        <v>2</v>
      </c>
      <c r="AA673" s="98"/>
      <c r="AB673" s="98"/>
      <c r="AC673" s="98"/>
      <c r="AD673" s="98"/>
      <c r="AE673" s="98"/>
      <c r="AF673" s="98"/>
      <c r="AG673" s="98"/>
      <c r="AH673" s="98"/>
      <c r="AI673" s="98"/>
      <c r="AJ673" s="98"/>
      <c r="AK673" s="46">
        <f t="shared" si="477"/>
        <v>2</v>
      </c>
      <c r="AL673" s="54">
        <v>4.5</v>
      </c>
      <c r="AM673" s="114">
        <f t="shared" si="472"/>
        <v>6.5</v>
      </c>
      <c r="AN673" s="98">
        <v>0</v>
      </c>
      <c r="AO673" s="98">
        <v>0</v>
      </c>
      <c r="AP673" s="98"/>
      <c r="AQ673" s="98"/>
      <c r="AR673" s="98"/>
      <c r="AS673" s="98"/>
      <c r="AT673" s="98"/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/>
      <c r="BF673" s="98"/>
      <c r="BG673" s="98"/>
      <c r="BH673" s="98"/>
      <c r="BI673" s="98"/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/>
      <c r="BU673" s="98"/>
      <c r="BV673" s="98"/>
      <c r="BW673" s="98"/>
      <c r="BX673" s="98"/>
      <c r="BY673" s="98"/>
      <c r="BZ673" s="98"/>
      <c r="CA673" s="98"/>
      <c r="CB673" s="98"/>
      <c r="CC673" s="98"/>
      <c r="CD673" s="51">
        <f t="shared" si="480"/>
        <v>0</v>
      </c>
      <c r="CE673" s="54">
        <v>0</v>
      </c>
      <c r="CF673" s="114">
        <f t="shared" si="475"/>
        <v>0</v>
      </c>
      <c r="CG673" s="91">
        <f t="shared" si="481"/>
        <v>4</v>
      </c>
      <c r="CH673" s="91">
        <f t="shared" si="482"/>
        <v>10</v>
      </c>
      <c r="CI673" s="91">
        <f t="shared" si="483"/>
        <v>0</v>
      </c>
      <c r="CJ673" s="91">
        <f t="shared" si="484"/>
        <v>0</v>
      </c>
      <c r="CK673" s="91">
        <f t="shared" si="485"/>
        <v>0</v>
      </c>
      <c r="CL673" s="91">
        <f t="shared" si="486"/>
        <v>0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48.5</v>
      </c>
      <c r="CT673" s="52">
        <f t="shared" si="493"/>
        <v>14</v>
      </c>
      <c r="CU673" s="53">
        <f t="shared" si="494"/>
        <v>0.28865979381443296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/>
      <c r="AB674" s="98"/>
      <c r="AC674" s="98"/>
      <c r="AD674" s="98"/>
      <c r="AE674" s="98"/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/>
      <c r="AQ674" s="98"/>
      <c r="AR674" s="98"/>
      <c r="AS674" s="98"/>
      <c r="AT674" s="98"/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/>
      <c r="BF674" s="98"/>
      <c r="BG674" s="98"/>
      <c r="BH674" s="98"/>
      <c r="BI674" s="98"/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/>
      <c r="BU674" s="98"/>
      <c r="BV674" s="98"/>
      <c r="BW674" s="98"/>
      <c r="BX674" s="98"/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/>
      <c r="M675" s="98"/>
      <c r="N675" s="98"/>
      <c r="O675" s="98"/>
      <c r="P675" s="98"/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/>
      <c r="AB675" s="98"/>
      <c r="AC675" s="98"/>
      <c r="AD675" s="98"/>
      <c r="AE675" s="98"/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/>
      <c r="AQ675" s="98"/>
      <c r="AR675" s="98"/>
      <c r="AS675" s="98"/>
      <c r="AT675" s="98"/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/>
      <c r="BF675" s="98"/>
      <c r="BG675" s="98"/>
      <c r="BH675" s="98"/>
      <c r="BI675" s="98"/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/>
      <c r="BU675" s="98"/>
      <c r="BV675" s="98"/>
      <c r="BW675" s="98"/>
      <c r="BX675" s="98"/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/>
      <c r="AB676" s="98"/>
      <c r="AC676" s="98"/>
      <c r="AD676" s="98"/>
      <c r="AE676" s="98"/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/>
      <c r="AQ676" s="98"/>
      <c r="AR676" s="98"/>
      <c r="AS676" s="98"/>
      <c r="AT676" s="98"/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/>
      <c r="BF676" s="98"/>
      <c r="BG676" s="98"/>
      <c r="BH676" s="98"/>
      <c r="BI676" s="98"/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/>
      <c r="BU676" s="98"/>
      <c r="BV676" s="98"/>
      <c r="BW676" s="98"/>
      <c r="BX676" s="98"/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/>
      <c r="M677" s="98"/>
      <c r="N677" s="98"/>
      <c r="O677" s="98"/>
      <c r="P677" s="98"/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/>
      <c r="AB677" s="98"/>
      <c r="AC677" s="98"/>
      <c r="AD677" s="98"/>
      <c r="AE677" s="98"/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/>
      <c r="AQ677" s="98"/>
      <c r="AR677" s="98"/>
      <c r="AS677" s="98"/>
      <c r="AT677" s="98"/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/>
      <c r="BF677" s="98"/>
      <c r="BG677" s="98"/>
      <c r="BH677" s="98"/>
      <c r="BI677" s="98"/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/>
      <c r="BU677" s="98"/>
      <c r="BV677" s="98"/>
      <c r="BW677" s="98"/>
      <c r="BX677" s="98"/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/>
      <c r="M678" s="98"/>
      <c r="N678" s="98"/>
      <c r="O678" s="98"/>
      <c r="P678" s="98"/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/>
      <c r="AB678" s="98"/>
      <c r="AC678" s="98"/>
      <c r="AD678" s="98"/>
      <c r="AE678" s="98"/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/>
      <c r="AQ678" s="98"/>
      <c r="AR678" s="98"/>
      <c r="AS678" s="98"/>
      <c r="AT678" s="98"/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/>
      <c r="BF678" s="98"/>
      <c r="BG678" s="98"/>
      <c r="BH678" s="98"/>
      <c r="BI678" s="98"/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/>
      <c r="BU678" s="98"/>
      <c r="BV678" s="98"/>
      <c r="BW678" s="98"/>
      <c r="BX678" s="98"/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/>
      <c r="AB679" s="98"/>
      <c r="AC679" s="98"/>
      <c r="AD679" s="98"/>
      <c r="AE679" s="98"/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/>
      <c r="AQ679" s="98"/>
      <c r="AR679" s="98"/>
      <c r="AS679" s="98"/>
      <c r="AT679" s="98"/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/>
      <c r="BF679" s="98"/>
      <c r="BG679" s="98"/>
      <c r="BH679" s="98"/>
      <c r="BI679" s="98"/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/>
      <c r="BU679" s="98"/>
      <c r="BV679" s="98"/>
      <c r="BW679" s="98"/>
      <c r="BX679" s="98"/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/>
      <c r="M680" s="98"/>
      <c r="N680" s="98"/>
      <c r="O680" s="98"/>
      <c r="P680" s="98"/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/>
      <c r="AB680" s="98"/>
      <c r="AC680" s="98"/>
      <c r="AD680" s="98"/>
      <c r="AE680" s="98"/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/>
      <c r="AQ680" s="98"/>
      <c r="AR680" s="98"/>
      <c r="AS680" s="98"/>
      <c r="AT680" s="98"/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/>
      <c r="BF680" s="98"/>
      <c r="BG680" s="98"/>
      <c r="BH680" s="98"/>
      <c r="BI680" s="98"/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/>
      <c r="BU680" s="98"/>
      <c r="BV680" s="98"/>
      <c r="BW680" s="98"/>
      <c r="BX680" s="98"/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/>
      <c r="M681" s="98"/>
      <c r="N681" s="98"/>
      <c r="O681" s="98"/>
      <c r="P681" s="98"/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/>
      <c r="AB681" s="98"/>
      <c r="AC681" s="98"/>
      <c r="AD681" s="98"/>
      <c r="AE681" s="98"/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/>
      <c r="AQ681" s="98"/>
      <c r="AR681" s="98"/>
      <c r="AS681" s="98"/>
      <c r="AT681" s="98"/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/>
      <c r="BF681" s="98"/>
      <c r="BG681" s="98"/>
      <c r="BH681" s="98"/>
      <c r="BI681" s="98"/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/>
      <c r="BU681" s="98"/>
      <c r="BV681" s="98"/>
      <c r="BW681" s="98"/>
      <c r="BX681" s="98"/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/>
      <c r="M682" s="98"/>
      <c r="N682" s="98"/>
      <c r="O682" s="98"/>
      <c r="P682" s="98"/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/>
      <c r="AB682" s="98"/>
      <c r="AC682" s="98"/>
      <c r="AD682" s="98"/>
      <c r="AE682" s="98"/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/>
      <c r="AQ682" s="98"/>
      <c r="AR682" s="98"/>
      <c r="AS682" s="98"/>
      <c r="AT682" s="98"/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/>
      <c r="BF682" s="98"/>
      <c r="BG682" s="98"/>
      <c r="BH682" s="98"/>
      <c r="BI682" s="98"/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/>
      <c r="BU682" s="98"/>
      <c r="BV682" s="98"/>
      <c r="BW682" s="98"/>
      <c r="BX682" s="98"/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/>
      <c r="M683" s="98"/>
      <c r="N683" s="98"/>
      <c r="O683" s="98"/>
      <c r="P683" s="98"/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/>
      <c r="AB683" s="98"/>
      <c r="AC683" s="98"/>
      <c r="AD683" s="98"/>
      <c r="AE683" s="98"/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/>
      <c r="AQ683" s="98"/>
      <c r="AR683" s="98"/>
      <c r="AS683" s="98"/>
      <c r="AT683" s="98"/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/>
      <c r="BF683" s="98"/>
      <c r="BG683" s="98"/>
      <c r="BH683" s="98"/>
      <c r="BI683" s="98"/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/>
      <c r="BU683" s="98"/>
      <c r="BV683" s="98"/>
      <c r="BW683" s="98"/>
      <c r="BX683" s="98"/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/>
      <c r="M684" s="98"/>
      <c r="N684" s="98"/>
      <c r="O684" s="98"/>
      <c r="P684" s="98"/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/>
      <c r="AB684" s="98"/>
      <c r="AC684" s="98"/>
      <c r="AD684" s="98"/>
      <c r="AE684" s="98"/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/>
      <c r="AQ684" s="98"/>
      <c r="AR684" s="98"/>
      <c r="AS684" s="98"/>
      <c r="AT684" s="98"/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/>
      <c r="BF684" s="98"/>
      <c r="BG684" s="98"/>
      <c r="BH684" s="98"/>
      <c r="BI684" s="98"/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/>
      <c r="BU684" s="98"/>
      <c r="BV684" s="98"/>
      <c r="BW684" s="98"/>
      <c r="BX684" s="98"/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/>
      <c r="M685" s="98"/>
      <c r="N685" s="98"/>
      <c r="O685" s="98"/>
      <c r="P685" s="98"/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/>
      <c r="AB685" s="98"/>
      <c r="AC685" s="98"/>
      <c r="AD685" s="98"/>
      <c r="AE685" s="98"/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/>
      <c r="AQ685" s="98"/>
      <c r="AR685" s="98"/>
      <c r="AS685" s="98"/>
      <c r="AT685" s="98"/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/>
      <c r="BF685" s="98"/>
      <c r="BG685" s="98"/>
      <c r="BH685" s="98"/>
      <c r="BI685" s="98"/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/>
      <c r="BU685" s="98"/>
      <c r="BV685" s="98"/>
      <c r="BW685" s="98"/>
      <c r="BX685" s="98"/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/>
      <c r="M686" s="98"/>
      <c r="N686" s="98"/>
      <c r="O686" s="98"/>
      <c r="P686" s="98"/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/>
      <c r="AB686" s="98"/>
      <c r="AC686" s="98"/>
      <c r="AD686" s="98"/>
      <c r="AE686" s="98"/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/>
      <c r="AQ686" s="98"/>
      <c r="AR686" s="98"/>
      <c r="AS686" s="98"/>
      <c r="AT686" s="98"/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/>
      <c r="BF686" s="98"/>
      <c r="BG686" s="98"/>
      <c r="BH686" s="98"/>
      <c r="BI686" s="98"/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/>
      <c r="BU686" s="98"/>
      <c r="BV686" s="98"/>
      <c r="BW686" s="98"/>
      <c r="BX686" s="98"/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/>
      <c r="M687" s="98"/>
      <c r="N687" s="98"/>
      <c r="O687" s="98"/>
      <c r="P687" s="98"/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/>
      <c r="AB687" s="98"/>
      <c r="AC687" s="98"/>
      <c r="AD687" s="98"/>
      <c r="AE687" s="98"/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/>
      <c r="AQ687" s="98"/>
      <c r="AR687" s="98"/>
      <c r="AS687" s="98"/>
      <c r="AT687" s="98"/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/>
      <c r="BF687" s="98"/>
      <c r="BG687" s="98"/>
      <c r="BH687" s="98"/>
      <c r="BI687" s="98"/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/>
      <c r="BU687" s="98"/>
      <c r="BV687" s="98"/>
      <c r="BW687" s="98"/>
      <c r="BX687" s="98"/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/>
      <c r="M688" s="98"/>
      <c r="N688" s="98"/>
      <c r="O688" s="98"/>
      <c r="P688" s="98"/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/>
      <c r="AB688" s="98"/>
      <c r="AC688" s="98"/>
      <c r="AD688" s="98"/>
      <c r="AE688" s="98"/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/>
      <c r="AQ688" s="98"/>
      <c r="AR688" s="98"/>
      <c r="AS688" s="98"/>
      <c r="AT688" s="98"/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/>
      <c r="BF688" s="98"/>
      <c r="BG688" s="98"/>
      <c r="BH688" s="98"/>
      <c r="BI688" s="98"/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/>
      <c r="BU688" s="98"/>
      <c r="BV688" s="98"/>
      <c r="BW688" s="98"/>
      <c r="BX688" s="98"/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/>
      <c r="M689" s="98"/>
      <c r="N689" s="98"/>
      <c r="O689" s="98"/>
      <c r="P689" s="98"/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/>
      <c r="AB689" s="98"/>
      <c r="AC689" s="98"/>
      <c r="AD689" s="98"/>
      <c r="AE689" s="98"/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/>
      <c r="AQ689" s="98"/>
      <c r="AR689" s="98"/>
      <c r="AS689" s="98"/>
      <c r="AT689" s="98"/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/>
      <c r="BF689" s="98"/>
      <c r="BG689" s="98"/>
      <c r="BH689" s="98"/>
      <c r="BI689" s="98"/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/>
      <c r="BU689" s="98"/>
      <c r="BV689" s="98"/>
      <c r="BW689" s="98"/>
      <c r="BX689" s="98"/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/>
      <c r="M690" s="98"/>
      <c r="N690" s="98"/>
      <c r="O690" s="98"/>
      <c r="P690" s="98"/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/>
      <c r="AB690" s="98"/>
      <c r="AC690" s="98"/>
      <c r="AD690" s="98"/>
      <c r="AE690" s="98"/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/>
      <c r="AQ690" s="98"/>
      <c r="AR690" s="98"/>
      <c r="AS690" s="98"/>
      <c r="AT690" s="98"/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/>
      <c r="BF690" s="98"/>
      <c r="BG690" s="98"/>
      <c r="BH690" s="98"/>
      <c r="BI690" s="98"/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/>
      <c r="BU690" s="98"/>
      <c r="BV690" s="98"/>
      <c r="BW690" s="98"/>
      <c r="BX690" s="98"/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/>
      <c r="M691" s="98"/>
      <c r="N691" s="98"/>
      <c r="O691" s="98"/>
      <c r="P691" s="98"/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/>
      <c r="AB691" s="98"/>
      <c r="AC691" s="98"/>
      <c r="AD691" s="98"/>
      <c r="AE691" s="98"/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/>
      <c r="AQ691" s="98"/>
      <c r="AR691" s="98"/>
      <c r="AS691" s="98"/>
      <c r="AT691" s="98"/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/>
      <c r="BF691" s="98"/>
      <c r="BG691" s="98"/>
      <c r="BH691" s="98"/>
      <c r="BI691" s="98"/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/>
      <c r="BU691" s="98"/>
      <c r="BV691" s="98"/>
      <c r="BW691" s="98"/>
      <c r="BX691" s="98"/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/>
      <c r="M692" s="98"/>
      <c r="N692" s="98"/>
      <c r="O692" s="98"/>
      <c r="P692" s="98"/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/>
      <c r="AB692" s="98"/>
      <c r="AC692" s="98"/>
      <c r="AD692" s="98"/>
      <c r="AE692" s="98"/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/>
      <c r="AQ692" s="98"/>
      <c r="AR692" s="98"/>
      <c r="AS692" s="98"/>
      <c r="AT692" s="98"/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/>
      <c r="BF692" s="98"/>
      <c r="BG692" s="98"/>
      <c r="BH692" s="98"/>
      <c r="BI692" s="98"/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/>
      <c r="BU692" s="98"/>
      <c r="BV692" s="98"/>
      <c r="BW692" s="98"/>
      <c r="BX692" s="98"/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0</v>
      </c>
      <c r="L693" s="98"/>
      <c r="M693" s="98"/>
      <c r="N693" s="98"/>
      <c r="O693" s="98"/>
      <c r="P693" s="98"/>
      <c r="Q693" s="98"/>
      <c r="R693" s="98"/>
      <c r="S693" s="98"/>
      <c r="T693" s="98"/>
      <c r="U693" s="98"/>
      <c r="V693" s="46">
        <f t="shared" si="476"/>
        <v>4</v>
      </c>
      <c r="W693" s="54">
        <v>33.5</v>
      </c>
      <c r="X693" s="114">
        <f t="shared" si="471"/>
        <v>37.5</v>
      </c>
      <c r="Y693" s="98">
        <v>3</v>
      </c>
      <c r="Z693" s="98">
        <v>0</v>
      </c>
      <c r="AA693" s="98"/>
      <c r="AB693" s="98"/>
      <c r="AC693" s="98"/>
      <c r="AD693" s="98"/>
      <c r="AE693" s="98"/>
      <c r="AF693" s="98"/>
      <c r="AG693" s="98"/>
      <c r="AH693" s="98"/>
      <c r="AI693" s="98"/>
      <c r="AJ693" s="98"/>
      <c r="AK693" s="46">
        <f t="shared" si="477"/>
        <v>3</v>
      </c>
      <c r="AL693" s="54">
        <v>6</v>
      </c>
      <c r="AM693" s="114">
        <f t="shared" si="472"/>
        <v>9</v>
      </c>
      <c r="AN693" s="98">
        <v>0</v>
      </c>
      <c r="AO693" s="98">
        <v>0</v>
      </c>
      <c r="AP693" s="98"/>
      <c r="AQ693" s="98"/>
      <c r="AR693" s="98"/>
      <c r="AS693" s="98"/>
      <c r="AT693" s="98"/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/>
      <c r="BF693" s="98"/>
      <c r="BG693" s="98"/>
      <c r="BH693" s="98"/>
      <c r="BI693" s="98"/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/>
      <c r="BU693" s="98"/>
      <c r="BV693" s="98"/>
      <c r="BW693" s="98"/>
      <c r="BX693" s="98"/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0</v>
      </c>
      <c r="CI693" s="91">
        <f t="shared" si="483"/>
        <v>0</v>
      </c>
      <c r="CJ693" s="91">
        <f t="shared" si="484"/>
        <v>0</v>
      </c>
      <c r="CK693" s="91">
        <f t="shared" si="485"/>
        <v>0</v>
      </c>
      <c r="CL693" s="91">
        <f t="shared" si="486"/>
        <v>0</v>
      </c>
      <c r="CM693" s="91">
        <f t="shared" si="487"/>
        <v>0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39.5</v>
      </c>
      <c r="CT693" s="52">
        <f t="shared" si="493"/>
        <v>7</v>
      </c>
      <c r="CU693" s="53">
        <f t="shared" si="494"/>
        <v>0.17721518987341772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/>
      <c r="M694" s="98"/>
      <c r="N694" s="98"/>
      <c r="O694" s="98"/>
      <c r="P694" s="98"/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/>
      <c r="AB694" s="98"/>
      <c r="AC694" s="98"/>
      <c r="AD694" s="98"/>
      <c r="AE694" s="98"/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/>
      <c r="AQ694" s="98"/>
      <c r="AR694" s="98"/>
      <c r="AS694" s="98"/>
      <c r="AT694" s="98"/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/>
      <c r="BF694" s="98"/>
      <c r="BG694" s="98"/>
      <c r="BH694" s="98"/>
      <c r="BI694" s="98"/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/>
      <c r="BU694" s="98"/>
      <c r="BV694" s="98"/>
      <c r="BW694" s="98"/>
      <c r="BX694" s="98"/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/>
      <c r="M695" s="98"/>
      <c r="N695" s="98"/>
      <c r="O695" s="98"/>
      <c r="P695" s="98"/>
      <c r="Q695" s="98"/>
      <c r="R695" s="98"/>
      <c r="S695" s="98"/>
      <c r="T695" s="98"/>
      <c r="U695" s="98"/>
      <c r="V695" s="46">
        <f t="shared" si="476"/>
        <v>0</v>
      </c>
      <c r="W695" s="54">
        <v>3.5</v>
      </c>
      <c r="X695" s="114">
        <f t="shared" si="471"/>
        <v>3.5</v>
      </c>
      <c r="Y695" s="98">
        <v>0</v>
      </c>
      <c r="Z695" s="98">
        <v>0</v>
      </c>
      <c r="AA695" s="98"/>
      <c r="AB695" s="98"/>
      <c r="AC695" s="98"/>
      <c r="AD695" s="98"/>
      <c r="AE695" s="98"/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/>
      <c r="AQ695" s="98"/>
      <c r="AR695" s="98"/>
      <c r="AS695" s="98"/>
      <c r="AT695" s="98"/>
      <c r="AU695" s="98"/>
      <c r="AV695" s="98"/>
      <c r="AW695" s="98"/>
      <c r="AX695" s="98"/>
      <c r="AY695" s="98"/>
      <c r="AZ695" s="46">
        <f t="shared" si="478"/>
        <v>0</v>
      </c>
      <c r="BA695" s="54">
        <v>0.5</v>
      </c>
      <c r="BB695" s="114">
        <f t="shared" si="473"/>
        <v>0.5</v>
      </c>
      <c r="BC695" s="98">
        <v>0</v>
      </c>
      <c r="BD695" s="98">
        <v>0</v>
      </c>
      <c r="BE695" s="98"/>
      <c r="BF695" s="98"/>
      <c r="BG695" s="98"/>
      <c r="BH695" s="98"/>
      <c r="BI695" s="98"/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/>
      <c r="BU695" s="98"/>
      <c r="BV695" s="98"/>
      <c r="BW695" s="98"/>
      <c r="BX695" s="98"/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4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0</v>
      </c>
      <c r="K696" s="98">
        <v>0</v>
      </c>
      <c r="L696" s="98"/>
      <c r="M696" s="98"/>
      <c r="N696" s="98"/>
      <c r="O696" s="98"/>
      <c r="P696" s="98"/>
      <c r="Q696" s="98"/>
      <c r="R696" s="98"/>
      <c r="S696" s="98"/>
      <c r="T696" s="98"/>
      <c r="U696" s="98"/>
      <c r="V696" s="46">
        <f t="shared" si="476"/>
        <v>0</v>
      </c>
      <c r="W696" s="54">
        <v>11.5</v>
      </c>
      <c r="X696" s="114">
        <f t="shared" si="471"/>
        <v>11.5</v>
      </c>
      <c r="Y696" s="98">
        <v>0</v>
      </c>
      <c r="Z696" s="98">
        <v>0</v>
      </c>
      <c r="AA696" s="98"/>
      <c r="AB696" s="98"/>
      <c r="AC696" s="98"/>
      <c r="AD696" s="98"/>
      <c r="AE696" s="98"/>
      <c r="AF696" s="98"/>
      <c r="AG696" s="98"/>
      <c r="AH696" s="98"/>
      <c r="AI696" s="98"/>
      <c r="AJ696" s="98"/>
      <c r="AK696" s="46">
        <f t="shared" si="477"/>
        <v>0</v>
      </c>
      <c r="AL696" s="54">
        <v>9</v>
      </c>
      <c r="AM696" s="114">
        <f t="shared" si="472"/>
        <v>9</v>
      </c>
      <c r="AN696" s="98">
        <v>0</v>
      </c>
      <c r="AO696" s="98">
        <v>0</v>
      </c>
      <c r="AP696" s="98"/>
      <c r="AQ696" s="98"/>
      <c r="AR696" s="98"/>
      <c r="AS696" s="98"/>
      <c r="AT696" s="98"/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/>
      <c r="BF696" s="98"/>
      <c r="BG696" s="98"/>
      <c r="BH696" s="98"/>
      <c r="BI696" s="98"/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/>
      <c r="BU696" s="98"/>
      <c r="BV696" s="98"/>
      <c r="BW696" s="98"/>
      <c r="BX696" s="98"/>
      <c r="BY696" s="98"/>
      <c r="BZ696" s="98"/>
      <c r="CA696" s="98"/>
      <c r="CB696" s="98"/>
      <c r="CC696" s="98"/>
      <c r="CD696" s="51">
        <f t="shared" si="480"/>
        <v>0</v>
      </c>
      <c r="CE696" s="54">
        <v>0</v>
      </c>
      <c r="CF696" s="114">
        <f t="shared" si="475"/>
        <v>0</v>
      </c>
      <c r="CG696" s="91">
        <f t="shared" si="481"/>
        <v>0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0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20.5</v>
      </c>
      <c r="CT696" s="52">
        <f t="shared" si="493"/>
        <v>0</v>
      </c>
      <c r="CU696" s="53">
        <f t="shared" si="494"/>
        <v>0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/>
      <c r="M697" s="98"/>
      <c r="N697" s="98"/>
      <c r="O697" s="98"/>
      <c r="P697" s="98"/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/>
      <c r="AB697" s="98"/>
      <c r="AC697" s="98"/>
      <c r="AD697" s="98"/>
      <c r="AE697" s="98"/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/>
      <c r="AQ697" s="98"/>
      <c r="AR697" s="98"/>
      <c r="AS697" s="98"/>
      <c r="AT697" s="98"/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/>
      <c r="BF697" s="98"/>
      <c r="BG697" s="98"/>
      <c r="BH697" s="98"/>
      <c r="BI697" s="98"/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/>
      <c r="BU697" s="98"/>
      <c r="BV697" s="98"/>
      <c r="BW697" s="98"/>
      <c r="BX697" s="98"/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/>
      <c r="M698" s="98"/>
      <c r="N698" s="98"/>
      <c r="O698" s="98"/>
      <c r="P698" s="98"/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/>
      <c r="AB698" s="98"/>
      <c r="AC698" s="98"/>
      <c r="AD698" s="98"/>
      <c r="AE698" s="98"/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/>
      <c r="AQ698" s="98"/>
      <c r="AR698" s="98"/>
      <c r="AS698" s="98"/>
      <c r="AT698" s="98"/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/>
      <c r="BF698" s="98"/>
      <c r="BG698" s="98"/>
      <c r="BH698" s="98"/>
      <c r="BI698" s="98"/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/>
      <c r="BU698" s="98"/>
      <c r="BV698" s="98"/>
      <c r="BW698" s="98"/>
      <c r="BX698" s="98"/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/>
      <c r="M699" s="98"/>
      <c r="N699" s="98"/>
      <c r="O699" s="98"/>
      <c r="P699" s="98"/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/>
      <c r="AB699" s="98"/>
      <c r="AC699" s="98"/>
      <c r="AD699" s="98"/>
      <c r="AE699" s="98"/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/>
      <c r="AQ699" s="98"/>
      <c r="AR699" s="98"/>
      <c r="AS699" s="98"/>
      <c r="AT699" s="98"/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/>
      <c r="BF699" s="98"/>
      <c r="BG699" s="98"/>
      <c r="BH699" s="98"/>
      <c r="BI699" s="98"/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/>
      <c r="BU699" s="98"/>
      <c r="BV699" s="98"/>
      <c r="BW699" s="98"/>
      <c r="BX699" s="98"/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/>
      <c r="M700" s="98"/>
      <c r="N700" s="98"/>
      <c r="O700" s="98"/>
      <c r="P700" s="98"/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/>
      <c r="AB700" s="98"/>
      <c r="AC700" s="98"/>
      <c r="AD700" s="98"/>
      <c r="AE700" s="98"/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/>
      <c r="AQ700" s="98"/>
      <c r="AR700" s="98"/>
      <c r="AS700" s="98"/>
      <c r="AT700" s="98"/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/>
      <c r="BF700" s="98"/>
      <c r="BG700" s="98"/>
      <c r="BH700" s="98"/>
      <c r="BI700" s="98"/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/>
      <c r="BU700" s="98"/>
      <c r="BV700" s="98"/>
      <c r="BW700" s="98"/>
      <c r="BX700" s="98"/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/>
      <c r="M701" s="98"/>
      <c r="N701" s="98"/>
      <c r="O701" s="98"/>
      <c r="P701" s="98"/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/>
      <c r="AB701" s="98"/>
      <c r="AC701" s="98"/>
      <c r="AD701" s="98"/>
      <c r="AE701" s="98"/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/>
      <c r="AQ701" s="98"/>
      <c r="AR701" s="98"/>
      <c r="AS701" s="98"/>
      <c r="AT701" s="98"/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/>
      <c r="BF701" s="98"/>
      <c r="BG701" s="98"/>
      <c r="BH701" s="98"/>
      <c r="BI701" s="98"/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/>
      <c r="BU701" s="98"/>
      <c r="BV701" s="98"/>
      <c r="BW701" s="98"/>
      <c r="BX701" s="98"/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/>
      <c r="M702" s="98"/>
      <c r="N702" s="98"/>
      <c r="O702" s="98"/>
      <c r="P702" s="98"/>
      <c r="Q702" s="98"/>
      <c r="R702" s="98"/>
      <c r="S702" s="98"/>
      <c r="T702" s="98"/>
      <c r="U702" s="98"/>
      <c r="V702" s="46">
        <f t="shared" si="476"/>
        <v>0</v>
      </c>
      <c r="W702" s="54">
        <v>26</v>
      </c>
      <c r="X702" s="114">
        <f t="shared" si="471"/>
        <v>26</v>
      </c>
      <c r="Y702" s="98">
        <v>0</v>
      </c>
      <c r="Z702" s="98">
        <v>0</v>
      </c>
      <c r="AA702" s="98"/>
      <c r="AB702" s="98"/>
      <c r="AC702" s="98"/>
      <c r="AD702" s="98"/>
      <c r="AE702" s="98"/>
      <c r="AF702" s="98"/>
      <c r="AG702" s="98"/>
      <c r="AH702" s="98"/>
      <c r="AI702" s="98"/>
      <c r="AJ702" s="98"/>
      <c r="AK702" s="46">
        <f t="shared" si="477"/>
        <v>0</v>
      </c>
      <c r="AL702" s="54">
        <v>0</v>
      </c>
      <c r="AM702" s="114">
        <f t="shared" si="472"/>
        <v>0</v>
      </c>
      <c r="AN702" s="98">
        <v>0</v>
      </c>
      <c r="AO702" s="98">
        <v>0</v>
      </c>
      <c r="AP702" s="98"/>
      <c r="AQ702" s="98"/>
      <c r="AR702" s="98"/>
      <c r="AS702" s="98"/>
      <c r="AT702" s="98"/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/>
      <c r="BF702" s="98"/>
      <c r="BG702" s="98"/>
      <c r="BH702" s="98"/>
      <c r="BI702" s="98"/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/>
      <c r="BU702" s="98"/>
      <c r="BV702" s="98"/>
      <c r="BW702" s="98"/>
      <c r="BX702" s="98"/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0</v>
      </c>
      <c r="CK702" s="91">
        <f t="shared" si="485"/>
        <v>0</v>
      </c>
      <c r="CL702" s="91">
        <f t="shared" si="486"/>
        <v>0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26</v>
      </c>
      <c r="CT702" s="52">
        <f t="shared" si="493"/>
        <v>0</v>
      </c>
      <c r="CU702" s="53">
        <f t="shared" si="494"/>
        <v>0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/>
      <c r="M703" s="98"/>
      <c r="N703" s="98"/>
      <c r="O703" s="98"/>
      <c r="P703" s="98"/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/>
      <c r="AB703" s="98"/>
      <c r="AC703" s="98"/>
      <c r="AD703" s="98"/>
      <c r="AE703" s="98"/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/>
      <c r="AQ703" s="98"/>
      <c r="AR703" s="98"/>
      <c r="AS703" s="98"/>
      <c r="AT703" s="98"/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/>
      <c r="BF703" s="98"/>
      <c r="BG703" s="98"/>
      <c r="BH703" s="98"/>
      <c r="BI703" s="98"/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/>
      <c r="BU703" s="98"/>
      <c r="BV703" s="98"/>
      <c r="BW703" s="98"/>
      <c r="BX703" s="98"/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/>
      <c r="M704" s="98"/>
      <c r="N704" s="98"/>
      <c r="O704" s="98"/>
      <c r="P704" s="98"/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/>
      <c r="AB704" s="98"/>
      <c r="AC704" s="98"/>
      <c r="AD704" s="98"/>
      <c r="AE704" s="98"/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/>
      <c r="AQ704" s="98"/>
      <c r="AR704" s="98"/>
      <c r="AS704" s="98"/>
      <c r="AT704" s="98"/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/>
      <c r="BF704" s="98"/>
      <c r="BG704" s="98"/>
      <c r="BH704" s="98"/>
      <c r="BI704" s="98"/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/>
      <c r="BU704" s="98"/>
      <c r="BV704" s="98"/>
      <c r="BW704" s="98"/>
      <c r="BX704" s="98"/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/>
      <c r="M705" s="98"/>
      <c r="N705" s="98"/>
      <c r="O705" s="98"/>
      <c r="P705" s="98"/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/>
      <c r="AB705" s="98"/>
      <c r="AC705" s="98"/>
      <c r="AD705" s="98"/>
      <c r="AE705" s="98"/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/>
      <c r="AQ705" s="98"/>
      <c r="AR705" s="98"/>
      <c r="AS705" s="98"/>
      <c r="AT705" s="98"/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/>
      <c r="BF705" s="98"/>
      <c r="BG705" s="98"/>
      <c r="BH705" s="98"/>
      <c r="BI705" s="98"/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/>
      <c r="BU705" s="98"/>
      <c r="BV705" s="98"/>
      <c r="BW705" s="98"/>
      <c r="BX705" s="98"/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/>
      <c r="M706" s="98"/>
      <c r="N706" s="98"/>
      <c r="O706" s="98"/>
      <c r="P706" s="98"/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/>
      <c r="AB706" s="98"/>
      <c r="AC706" s="98"/>
      <c r="AD706" s="98"/>
      <c r="AE706" s="98"/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/>
      <c r="AQ706" s="98"/>
      <c r="AR706" s="98"/>
      <c r="AS706" s="98"/>
      <c r="AT706" s="98"/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/>
      <c r="BF706" s="98"/>
      <c r="BG706" s="98"/>
      <c r="BH706" s="98"/>
      <c r="BI706" s="98"/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/>
      <c r="BU706" s="98"/>
      <c r="BV706" s="98"/>
      <c r="BW706" s="98"/>
      <c r="BX706" s="98"/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/>
      <c r="M707" s="98"/>
      <c r="N707" s="98"/>
      <c r="O707" s="98"/>
      <c r="P707" s="98"/>
      <c r="Q707" s="98"/>
      <c r="R707" s="98"/>
      <c r="S707" s="98"/>
      <c r="T707" s="98"/>
      <c r="U707" s="98"/>
      <c r="V707" s="46">
        <f t="shared" si="476"/>
        <v>0</v>
      </c>
      <c r="W707" s="54">
        <v>6</v>
      </c>
      <c r="X707" s="114">
        <f t="shared" si="496"/>
        <v>6</v>
      </c>
      <c r="Y707" s="98">
        <v>0</v>
      </c>
      <c r="Z707" s="98">
        <v>0</v>
      </c>
      <c r="AA707" s="98"/>
      <c r="AB707" s="98"/>
      <c r="AC707" s="98"/>
      <c r="AD707" s="98"/>
      <c r="AE707" s="98"/>
      <c r="AF707" s="98"/>
      <c r="AG707" s="98"/>
      <c r="AH707" s="98"/>
      <c r="AI707" s="98"/>
      <c r="AJ707" s="98"/>
      <c r="AK707" s="46">
        <f t="shared" si="477"/>
        <v>0</v>
      </c>
      <c r="AL707" s="54">
        <v>1</v>
      </c>
      <c r="AM707" s="114">
        <f t="shared" si="497"/>
        <v>1</v>
      </c>
      <c r="AN707" s="98">
        <v>0</v>
      </c>
      <c r="AO707" s="98">
        <v>0</v>
      </c>
      <c r="AP707" s="98"/>
      <c r="AQ707" s="98"/>
      <c r="AR707" s="98"/>
      <c r="AS707" s="98"/>
      <c r="AT707" s="98"/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/>
      <c r="BF707" s="98"/>
      <c r="BG707" s="98"/>
      <c r="BH707" s="98"/>
      <c r="BI707" s="98"/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/>
      <c r="BU707" s="98"/>
      <c r="BV707" s="98"/>
      <c r="BW707" s="98"/>
      <c r="BX707" s="98"/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7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/>
      <c r="M708" s="98"/>
      <c r="N708" s="98"/>
      <c r="O708" s="98"/>
      <c r="P708" s="98"/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/>
      <c r="AB708" s="98"/>
      <c r="AC708" s="98"/>
      <c r="AD708" s="98"/>
      <c r="AE708" s="98"/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/>
      <c r="AQ708" s="98"/>
      <c r="AR708" s="98"/>
      <c r="AS708" s="98"/>
      <c r="AT708" s="98"/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/>
      <c r="BF708" s="98"/>
      <c r="BG708" s="98"/>
      <c r="BH708" s="98"/>
      <c r="BI708" s="98"/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/>
      <c r="BU708" s="98"/>
      <c r="BV708" s="98"/>
      <c r="BW708" s="98"/>
      <c r="BX708" s="98"/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/>
      <c r="M709" s="98"/>
      <c r="N709" s="98"/>
      <c r="O709" s="98"/>
      <c r="P709" s="98"/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/>
      <c r="AB709" s="98"/>
      <c r="AC709" s="98"/>
      <c r="AD709" s="98"/>
      <c r="AE709" s="98"/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/>
      <c r="AQ709" s="98"/>
      <c r="AR709" s="98"/>
      <c r="AS709" s="98"/>
      <c r="AT709" s="98"/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/>
      <c r="BF709" s="98"/>
      <c r="BG709" s="98"/>
      <c r="BH709" s="98"/>
      <c r="BI709" s="98"/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/>
      <c r="BU709" s="98"/>
      <c r="BV709" s="98"/>
      <c r="BW709" s="98"/>
      <c r="BX709" s="98"/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/>
      <c r="M710" s="98"/>
      <c r="N710" s="98"/>
      <c r="O710" s="98"/>
      <c r="P710" s="98"/>
      <c r="Q710" s="98"/>
      <c r="R710" s="98"/>
      <c r="S710" s="98"/>
      <c r="T710" s="98"/>
      <c r="U710" s="98"/>
      <c r="V710" s="46">
        <f t="shared" si="501"/>
        <v>0</v>
      </c>
      <c r="W710" s="54">
        <v>3</v>
      </c>
      <c r="X710" s="114">
        <f t="shared" si="496"/>
        <v>3</v>
      </c>
      <c r="Y710" s="98">
        <v>0</v>
      </c>
      <c r="Z710" s="98">
        <v>0</v>
      </c>
      <c r="AA710" s="98"/>
      <c r="AB710" s="98"/>
      <c r="AC710" s="98"/>
      <c r="AD710" s="98"/>
      <c r="AE710" s="98"/>
      <c r="AF710" s="98"/>
      <c r="AG710" s="98"/>
      <c r="AH710" s="98"/>
      <c r="AI710" s="98"/>
      <c r="AJ710" s="98"/>
      <c r="AK710" s="46">
        <f t="shared" si="502"/>
        <v>0</v>
      </c>
      <c r="AL710" s="54">
        <v>0</v>
      </c>
      <c r="AM710" s="114">
        <f t="shared" si="497"/>
        <v>0</v>
      </c>
      <c r="AN710" s="98">
        <v>0</v>
      </c>
      <c r="AO710" s="98">
        <v>0</v>
      </c>
      <c r="AP710" s="98"/>
      <c r="AQ710" s="98"/>
      <c r="AR710" s="98"/>
      <c r="AS710" s="98"/>
      <c r="AT710" s="98"/>
      <c r="AU710" s="98"/>
      <c r="AV710" s="98"/>
      <c r="AW710" s="98"/>
      <c r="AX710" s="98"/>
      <c r="AY710" s="98"/>
      <c r="AZ710" s="46">
        <f t="shared" si="503"/>
        <v>0</v>
      </c>
      <c r="BA710" s="54">
        <v>0</v>
      </c>
      <c r="BB710" s="114">
        <f t="shared" si="498"/>
        <v>0</v>
      </c>
      <c r="BC710" s="98">
        <v>0</v>
      </c>
      <c r="BD710" s="98">
        <v>0</v>
      </c>
      <c r="BE710" s="98"/>
      <c r="BF710" s="98"/>
      <c r="BG710" s="98"/>
      <c r="BH710" s="98"/>
      <c r="BI710" s="98"/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0</v>
      </c>
      <c r="BS710" s="98">
        <v>0</v>
      </c>
      <c r="BT710" s="98"/>
      <c r="BU710" s="98"/>
      <c r="BV710" s="98"/>
      <c r="BW710" s="98"/>
      <c r="BX710" s="98"/>
      <c r="BY710" s="98"/>
      <c r="BZ710" s="98"/>
      <c r="CA710" s="98"/>
      <c r="CB710" s="98"/>
      <c r="CC710" s="98"/>
      <c r="CD710" s="51">
        <f t="shared" si="505"/>
        <v>0</v>
      </c>
      <c r="CE710" s="54">
        <v>0</v>
      </c>
      <c r="CF710" s="114">
        <f t="shared" si="500"/>
        <v>0</v>
      </c>
      <c r="CG710" s="91">
        <f t="shared" si="506"/>
        <v>0</v>
      </c>
      <c r="CH710" s="91">
        <f t="shared" si="507"/>
        <v>0</v>
      </c>
      <c r="CI710" s="91">
        <f t="shared" si="508"/>
        <v>0</v>
      </c>
      <c r="CJ710" s="91">
        <f t="shared" si="509"/>
        <v>0</v>
      </c>
      <c r="CK710" s="91">
        <f t="shared" si="510"/>
        <v>0</v>
      </c>
      <c r="CL710" s="91">
        <f t="shared" si="511"/>
        <v>0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</v>
      </c>
      <c r="CT710" s="52">
        <f t="shared" si="518"/>
        <v>0</v>
      </c>
      <c r="CU710" s="53">
        <f t="shared" si="519"/>
        <v>0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/>
      <c r="M711" s="98"/>
      <c r="N711" s="98"/>
      <c r="O711" s="98"/>
      <c r="P711" s="98"/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/>
      <c r="AB711" s="98"/>
      <c r="AC711" s="98"/>
      <c r="AD711" s="98"/>
      <c r="AE711" s="98"/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/>
      <c r="AQ711" s="98"/>
      <c r="AR711" s="98"/>
      <c r="AS711" s="98"/>
      <c r="AT711" s="98"/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/>
      <c r="BF711" s="98"/>
      <c r="BG711" s="98"/>
      <c r="BH711" s="98"/>
      <c r="BI711" s="98"/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/>
      <c r="BU711" s="98"/>
      <c r="BV711" s="98"/>
      <c r="BW711" s="98"/>
      <c r="BX711" s="98"/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/>
      <c r="M712" s="98"/>
      <c r="N712" s="98"/>
      <c r="O712" s="98"/>
      <c r="P712" s="98"/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/>
      <c r="AB712" s="98"/>
      <c r="AC712" s="98"/>
      <c r="AD712" s="98"/>
      <c r="AE712" s="98"/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/>
      <c r="AQ712" s="98"/>
      <c r="AR712" s="98"/>
      <c r="AS712" s="98"/>
      <c r="AT712" s="98"/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/>
      <c r="BF712" s="98"/>
      <c r="BG712" s="98"/>
      <c r="BH712" s="98"/>
      <c r="BI712" s="98"/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/>
      <c r="BU712" s="98"/>
      <c r="BV712" s="98"/>
      <c r="BW712" s="98"/>
      <c r="BX712" s="98"/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/>
      <c r="M713" s="98"/>
      <c r="N713" s="98"/>
      <c r="O713" s="98"/>
      <c r="P713" s="98"/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/>
      <c r="AB713" s="98"/>
      <c r="AC713" s="98"/>
      <c r="AD713" s="98"/>
      <c r="AE713" s="98"/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/>
      <c r="AQ713" s="98"/>
      <c r="AR713" s="98"/>
      <c r="AS713" s="98"/>
      <c r="AT713" s="98"/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/>
      <c r="BF713" s="98"/>
      <c r="BG713" s="98"/>
      <c r="BH713" s="98"/>
      <c r="BI713" s="98"/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/>
      <c r="BU713" s="98"/>
      <c r="BV713" s="98"/>
      <c r="BW713" s="98"/>
      <c r="BX713" s="98"/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/>
      <c r="M714" s="98"/>
      <c r="N714" s="98"/>
      <c r="O714" s="98"/>
      <c r="P714" s="98"/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/>
      <c r="AB714" s="98"/>
      <c r="AC714" s="98"/>
      <c r="AD714" s="98"/>
      <c r="AE714" s="98"/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/>
      <c r="AQ714" s="98"/>
      <c r="AR714" s="98"/>
      <c r="AS714" s="98"/>
      <c r="AT714" s="98"/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/>
      <c r="BF714" s="98"/>
      <c r="BG714" s="98"/>
      <c r="BH714" s="98"/>
      <c r="BI714" s="98"/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/>
      <c r="BU714" s="98"/>
      <c r="BV714" s="98"/>
      <c r="BW714" s="98"/>
      <c r="BX714" s="98"/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/>
      <c r="M715" s="98"/>
      <c r="N715" s="98"/>
      <c r="O715" s="98"/>
      <c r="P715" s="98"/>
      <c r="Q715" s="98"/>
      <c r="R715" s="98"/>
      <c r="S715" s="98"/>
      <c r="T715" s="98"/>
      <c r="U715" s="98"/>
      <c r="V715" s="46">
        <f t="shared" si="501"/>
        <v>5</v>
      </c>
      <c r="W715" s="54">
        <v>25</v>
      </c>
      <c r="X715" s="114">
        <f t="shared" si="496"/>
        <v>30</v>
      </c>
      <c r="Y715" s="98">
        <v>6</v>
      </c>
      <c r="Z715" s="98">
        <v>3</v>
      </c>
      <c r="AA715" s="98"/>
      <c r="AB715" s="98"/>
      <c r="AC715" s="98"/>
      <c r="AD715" s="98"/>
      <c r="AE715" s="98"/>
      <c r="AF715" s="98"/>
      <c r="AG715" s="98"/>
      <c r="AH715" s="98"/>
      <c r="AI715" s="98"/>
      <c r="AJ715" s="98"/>
      <c r="AK715" s="46">
        <f t="shared" si="502"/>
        <v>9</v>
      </c>
      <c r="AL715" s="54">
        <v>12.5</v>
      </c>
      <c r="AM715" s="114">
        <f t="shared" si="497"/>
        <v>21.5</v>
      </c>
      <c r="AN715" s="98">
        <v>0</v>
      </c>
      <c r="AO715" s="98">
        <v>0</v>
      </c>
      <c r="AP715" s="98"/>
      <c r="AQ715" s="98"/>
      <c r="AR715" s="98"/>
      <c r="AS715" s="98"/>
      <c r="AT715" s="98"/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/>
      <c r="BF715" s="98"/>
      <c r="BG715" s="98"/>
      <c r="BH715" s="98"/>
      <c r="BI715" s="98"/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/>
      <c r="BU715" s="98"/>
      <c r="BV715" s="98"/>
      <c r="BW715" s="98"/>
      <c r="BX715" s="98"/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0</v>
      </c>
      <c r="CJ715" s="91">
        <f t="shared" si="509"/>
        <v>0</v>
      </c>
      <c r="CK715" s="91">
        <f t="shared" si="510"/>
        <v>0</v>
      </c>
      <c r="CL715" s="91">
        <f t="shared" si="511"/>
        <v>0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37.5</v>
      </c>
      <c r="CT715" s="52">
        <f t="shared" si="518"/>
        <v>14</v>
      </c>
      <c r="CU715" s="53">
        <f t="shared" si="519"/>
        <v>0.37333333333333335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2</v>
      </c>
      <c r="L716" s="98"/>
      <c r="M716" s="98"/>
      <c r="N716" s="98"/>
      <c r="O716" s="98"/>
      <c r="P716" s="98"/>
      <c r="Q716" s="98"/>
      <c r="R716" s="98"/>
      <c r="S716" s="98"/>
      <c r="T716" s="98"/>
      <c r="U716" s="98"/>
      <c r="V716" s="46">
        <f t="shared" si="501"/>
        <v>5</v>
      </c>
      <c r="W716" s="54">
        <v>5</v>
      </c>
      <c r="X716" s="114">
        <f t="shared" si="496"/>
        <v>10</v>
      </c>
      <c r="Y716" s="98">
        <v>2</v>
      </c>
      <c r="Z716" s="98">
        <v>4</v>
      </c>
      <c r="AA716" s="98"/>
      <c r="AB716" s="98"/>
      <c r="AC716" s="98"/>
      <c r="AD716" s="98"/>
      <c r="AE716" s="98"/>
      <c r="AF716" s="98"/>
      <c r="AG716" s="98"/>
      <c r="AH716" s="98"/>
      <c r="AI716" s="98"/>
      <c r="AJ716" s="98"/>
      <c r="AK716" s="46">
        <f t="shared" si="502"/>
        <v>6</v>
      </c>
      <c r="AL716" s="54">
        <v>8.5</v>
      </c>
      <c r="AM716" s="114">
        <f t="shared" si="497"/>
        <v>14.5</v>
      </c>
      <c r="AN716" s="98">
        <v>0</v>
      </c>
      <c r="AO716" s="98">
        <v>0</v>
      </c>
      <c r="AP716" s="98"/>
      <c r="AQ716" s="98"/>
      <c r="AR716" s="98"/>
      <c r="AS716" s="98"/>
      <c r="AT716" s="98"/>
      <c r="AU716" s="98"/>
      <c r="AV716" s="98"/>
      <c r="AW716" s="98"/>
      <c r="AX716" s="98"/>
      <c r="AY716" s="98"/>
      <c r="AZ716" s="46">
        <f t="shared" si="503"/>
        <v>0</v>
      </c>
      <c r="BA716" s="54">
        <v>1</v>
      </c>
      <c r="BB716" s="114">
        <f t="shared" si="498"/>
        <v>1</v>
      </c>
      <c r="BC716" s="98">
        <v>0</v>
      </c>
      <c r="BD716" s="98">
        <v>0</v>
      </c>
      <c r="BE716" s="98"/>
      <c r="BF716" s="98"/>
      <c r="BG716" s="98"/>
      <c r="BH716" s="98"/>
      <c r="BI716" s="98"/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1</v>
      </c>
      <c r="BT716" s="98"/>
      <c r="BU716" s="98"/>
      <c r="BV716" s="98"/>
      <c r="BW716" s="98"/>
      <c r="BX716" s="98"/>
      <c r="BY716" s="98"/>
      <c r="BZ716" s="98"/>
      <c r="CA716" s="98"/>
      <c r="CB716" s="98"/>
      <c r="CC716" s="98"/>
      <c r="CD716" s="51">
        <f t="shared" si="505"/>
        <v>1</v>
      </c>
      <c r="CE716" s="54">
        <v>0</v>
      </c>
      <c r="CF716" s="114">
        <f t="shared" si="500"/>
        <v>1</v>
      </c>
      <c r="CG716" s="91">
        <f t="shared" si="506"/>
        <v>5</v>
      </c>
      <c r="CH716" s="91">
        <f t="shared" si="507"/>
        <v>7</v>
      </c>
      <c r="CI716" s="91">
        <f t="shared" si="508"/>
        <v>0</v>
      </c>
      <c r="CJ716" s="91">
        <f t="shared" si="509"/>
        <v>0</v>
      </c>
      <c r="CK716" s="91">
        <f t="shared" si="510"/>
        <v>0</v>
      </c>
      <c r="CL716" s="91">
        <f t="shared" si="511"/>
        <v>0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14.5</v>
      </c>
      <c r="CT716" s="52">
        <f t="shared" si="518"/>
        <v>12</v>
      </c>
      <c r="CU716" s="53">
        <f t="shared" si="519"/>
        <v>0.82758620689655171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/>
      <c r="M717" s="98"/>
      <c r="N717" s="98"/>
      <c r="O717" s="98"/>
      <c r="P717" s="98"/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/>
      <c r="AB717" s="98"/>
      <c r="AC717" s="98"/>
      <c r="AD717" s="98"/>
      <c r="AE717" s="98"/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/>
      <c r="AQ717" s="98"/>
      <c r="AR717" s="98"/>
      <c r="AS717" s="98"/>
      <c r="AT717" s="98"/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/>
      <c r="BF717" s="98"/>
      <c r="BG717" s="98"/>
      <c r="BH717" s="98"/>
      <c r="BI717" s="98"/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/>
      <c r="BU717" s="98"/>
      <c r="BV717" s="98"/>
      <c r="BW717" s="98"/>
      <c r="BX717" s="98"/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/>
      <c r="M718" s="98"/>
      <c r="N718" s="98"/>
      <c r="O718" s="98"/>
      <c r="P718" s="98"/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/>
      <c r="AB718" s="98"/>
      <c r="AC718" s="98"/>
      <c r="AD718" s="98"/>
      <c r="AE718" s="98"/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/>
      <c r="AQ718" s="98"/>
      <c r="AR718" s="98"/>
      <c r="AS718" s="98"/>
      <c r="AT718" s="98"/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/>
      <c r="BF718" s="98"/>
      <c r="BG718" s="98"/>
      <c r="BH718" s="98"/>
      <c r="BI718" s="98"/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/>
      <c r="BU718" s="98"/>
      <c r="BV718" s="98"/>
      <c r="BW718" s="98"/>
      <c r="BX718" s="98"/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/>
      <c r="M719" s="98"/>
      <c r="N719" s="98"/>
      <c r="O719" s="98"/>
      <c r="P719" s="98"/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0</v>
      </c>
      <c r="AA719" s="98"/>
      <c r="AB719" s="98"/>
      <c r="AC719" s="98"/>
      <c r="AD719" s="98"/>
      <c r="AE719" s="98"/>
      <c r="AF719" s="98"/>
      <c r="AG719" s="98"/>
      <c r="AH719" s="98"/>
      <c r="AI719" s="98"/>
      <c r="AJ719" s="98"/>
      <c r="AK719" s="46">
        <f t="shared" si="502"/>
        <v>0</v>
      </c>
      <c r="AL719" s="54">
        <v>1</v>
      </c>
      <c r="AM719" s="114">
        <f t="shared" si="497"/>
        <v>1</v>
      </c>
      <c r="AN719" s="98">
        <v>0</v>
      </c>
      <c r="AO719" s="98">
        <v>0</v>
      </c>
      <c r="AP719" s="98"/>
      <c r="AQ719" s="98"/>
      <c r="AR719" s="98"/>
      <c r="AS719" s="98"/>
      <c r="AT719" s="98"/>
      <c r="AU719" s="98"/>
      <c r="AV719" s="98"/>
      <c r="AW719" s="98"/>
      <c r="AX719" s="98"/>
      <c r="AY719" s="98"/>
      <c r="AZ719" s="46">
        <f t="shared" si="503"/>
        <v>0</v>
      </c>
      <c r="BA719" s="54">
        <v>0</v>
      </c>
      <c r="BB719" s="114">
        <f t="shared" si="498"/>
        <v>0</v>
      </c>
      <c r="BC719" s="98">
        <v>0</v>
      </c>
      <c r="BD719" s="98">
        <v>0</v>
      </c>
      <c r="BE719" s="98"/>
      <c r="BF719" s="98"/>
      <c r="BG719" s="98"/>
      <c r="BH719" s="98"/>
      <c r="BI719" s="98"/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/>
      <c r="BU719" s="98"/>
      <c r="BV719" s="98"/>
      <c r="BW719" s="98"/>
      <c r="BX719" s="98"/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0</v>
      </c>
      <c r="CI719" s="91">
        <f t="shared" si="508"/>
        <v>0</v>
      </c>
      <c r="CJ719" s="91">
        <f t="shared" si="509"/>
        <v>0</v>
      </c>
      <c r="CK719" s="91">
        <f t="shared" si="510"/>
        <v>0</v>
      </c>
      <c r="CL719" s="91">
        <f t="shared" si="511"/>
        <v>0</v>
      </c>
      <c r="CM719" s="91">
        <f t="shared" si="512"/>
        <v>0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1</v>
      </c>
      <c r="CT719" s="52">
        <f t="shared" si="518"/>
        <v>0</v>
      </c>
      <c r="CU719" s="53">
        <f t="shared" si="519"/>
        <v>0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/>
      <c r="M720" s="98"/>
      <c r="N720" s="98"/>
      <c r="O720" s="98"/>
      <c r="P720" s="98"/>
      <c r="Q720" s="98"/>
      <c r="R720" s="98"/>
      <c r="S720" s="98"/>
      <c r="T720" s="98"/>
      <c r="U720" s="98"/>
      <c r="V720" s="46">
        <f t="shared" si="501"/>
        <v>0</v>
      </c>
      <c r="W720" s="54">
        <v>5</v>
      </c>
      <c r="X720" s="114">
        <f t="shared" si="496"/>
        <v>5</v>
      </c>
      <c r="Y720" s="98">
        <v>6</v>
      </c>
      <c r="Z720" s="98">
        <v>6</v>
      </c>
      <c r="AA720" s="98"/>
      <c r="AB720" s="98"/>
      <c r="AC720" s="98"/>
      <c r="AD720" s="98"/>
      <c r="AE720" s="98"/>
      <c r="AF720" s="98"/>
      <c r="AG720" s="98"/>
      <c r="AH720" s="98"/>
      <c r="AI720" s="98"/>
      <c r="AJ720" s="98"/>
      <c r="AK720" s="46">
        <f t="shared" si="502"/>
        <v>12</v>
      </c>
      <c r="AL720" s="54">
        <v>23</v>
      </c>
      <c r="AM720" s="114">
        <f t="shared" si="497"/>
        <v>35</v>
      </c>
      <c r="AN720" s="98">
        <v>0</v>
      </c>
      <c r="AO720" s="98">
        <v>0</v>
      </c>
      <c r="AP720" s="98"/>
      <c r="AQ720" s="98"/>
      <c r="AR720" s="98"/>
      <c r="AS720" s="98"/>
      <c r="AT720" s="98"/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/>
      <c r="BF720" s="98"/>
      <c r="BG720" s="98"/>
      <c r="BH720" s="98"/>
      <c r="BI720" s="98"/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/>
      <c r="BU720" s="98"/>
      <c r="BV720" s="98"/>
      <c r="BW720" s="98"/>
      <c r="BX720" s="98"/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0</v>
      </c>
      <c r="CJ720" s="91">
        <f t="shared" si="509"/>
        <v>0</v>
      </c>
      <c r="CK720" s="91">
        <f t="shared" si="510"/>
        <v>0</v>
      </c>
      <c r="CL720" s="91">
        <f t="shared" si="511"/>
        <v>0</v>
      </c>
      <c r="CM720" s="91">
        <f t="shared" si="512"/>
        <v>0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28</v>
      </c>
      <c r="CT720" s="52">
        <f t="shared" si="518"/>
        <v>12</v>
      </c>
      <c r="CU720" s="53">
        <f t="shared" si="519"/>
        <v>0.42857142857142855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/>
      <c r="M721" s="98"/>
      <c r="N721" s="98"/>
      <c r="O721" s="98"/>
      <c r="P721" s="98"/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/>
      <c r="AB721" s="98"/>
      <c r="AC721" s="98"/>
      <c r="AD721" s="98"/>
      <c r="AE721" s="98"/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/>
      <c r="AQ721" s="98"/>
      <c r="AR721" s="98"/>
      <c r="AS721" s="98"/>
      <c r="AT721" s="98"/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/>
      <c r="BF721" s="98"/>
      <c r="BG721" s="98"/>
      <c r="BH721" s="98"/>
      <c r="BI721" s="98"/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/>
      <c r="BU721" s="98"/>
      <c r="BV721" s="98"/>
      <c r="BW721" s="98"/>
      <c r="BX721" s="98"/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0</v>
      </c>
      <c r="L722" s="98"/>
      <c r="M722" s="98"/>
      <c r="N722" s="98"/>
      <c r="O722" s="98"/>
      <c r="P722" s="98"/>
      <c r="Q722" s="98"/>
      <c r="R722" s="98"/>
      <c r="S722" s="98"/>
      <c r="T722" s="98"/>
      <c r="U722" s="98"/>
      <c r="V722" s="46">
        <f t="shared" si="501"/>
        <v>2</v>
      </c>
      <c r="W722" s="54">
        <v>22</v>
      </c>
      <c r="X722" s="114">
        <f t="shared" si="496"/>
        <v>24</v>
      </c>
      <c r="Y722" s="98">
        <v>0</v>
      </c>
      <c r="Z722" s="98">
        <v>0</v>
      </c>
      <c r="AA722" s="98"/>
      <c r="AB722" s="98"/>
      <c r="AC722" s="98"/>
      <c r="AD722" s="98"/>
      <c r="AE722" s="98"/>
      <c r="AF722" s="98"/>
      <c r="AG722" s="98"/>
      <c r="AH722" s="98"/>
      <c r="AI722" s="98"/>
      <c r="AJ722" s="98"/>
      <c r="AK722" s="46">
        <f t="shared" si="502"/>
        <v>0</v>
      </c>
      <c r="AL722" s="54">
        <v>0</v>
      </c>
      <c r="AM722" s="114">
        <f t="shared" si="497"/>
        <v>0</v>
      </c>
      <c r="AN722" s="98">
        <v>0</v>
      </c>
      <c r="AO722" s="98">
        <v>0</v>
      </c>
      <c r="AP722" s="98"/>
      <c r="AQ722" s="98"/>
      <c r="AR722" s="98"/>
      <c r="AS722" s="98"/>
      <c r="AT722" s="98"/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/>
      <c r="BF722" s="98"/>
      <c r="BG722" s="98"/>
      <c r="BH722" s="98"/>
      <c r="BI722" s="98"/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/>
      <c r="BU722" s="98"/>
      <c r="BV722" s="98"/>
      <c r="BW722" s="98"/>
      <c r="BX722" s="98"/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0</v>
      </c>
      <c r="CI722" s="91">
        <f t="shared" si="508"/>
        <v>0</v>
      </c>
      <c r="CJ722" s="91">
        <f t="shared" si="509"/>
        <v>0</v>
      </c>
      <c r="CK722" s="91">
        <f t="shared" si="510"/>
        <v>0</v>
      </c>
      <c r="CL722" s="91">
        <f t="shared" si="511"/>
        <v>0</v>
      </c>
      <c r="CM722" s="91">
        <f t="shared" si="512"/>
        <v>0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22</v>
      </c>
      <c r="CT722" s="52">
        <f t="shared" si="518"/>
        <v>2</v>
      </c>
      <c r="CU722" s="53">
        <f t="shared" si="519"/>
        <v>9.0909090909090912E-2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0</v>
      </c>
      <c r="L723" s="98"/>
      <c r="M723" s="98"/>
      <c r="N723" s="98"/>
      <c r="O723" s="98"/>
      <c r="P723" s="98"/>
      <c r="Q723" s="98"/>
      <c r="R723" s="98"/>
      <c r="S723" s="98"/>
      <c r="T723" s="98"/>
      <c r="U723" s="98"/>
      <c r="V723" s="46">
        <f t="shared" si="501"/>
        <v>7</v>
      </c>
      <c r="W723" s="54">
        <v>31</v>
      </c>
      <c r="X723" s="114">
        <f t="shared" si="496"/>
        <v>38</v>
      </c>
      <c r="Y723" s="98">
        <v>0</v>
      </c>
      <c r="Z723" s="98">
        <v>0</v>
      </c>
      <c r="AA723" s="98"/>
      <c r="AB723" s="98"/>
      <c r="AC723" s="98"/>
      <c r="AD723" s="98"/>
      <c r="AE723" s="98"/>
      <c r="AF723" s="98"/>
      <c r="AG723" s="98"/>
      <c r="AH723" s="98"/>
      <c r="AI723" s="98"/>
      <c r="AJ723" s="98"/>
      <c r="AK723" s="46">
        <f t="shared" si="502"/>
        <v>0</v>
      </c>
      <c r="AL723" s="54">
        <v>0</v>
      </c>
      <c r="AM723" s="114">
        <f t="shared" si="497"/>
        <v>0</v>
      </c>
      <c r="AN723" s="98">
        <v>0</v>
      </c>
      <c r="AO723" s="98">
        <v>0</v>
      </c>
      <c r="AP723" s="98"/>
      <c r="AQ723" s="98"/>
      <c r="AR723" s="98"/>
      <c r="AS723" s="98"/>
      <c r="AT723" s="98"/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/>
      <c r="BF723" s="98"/>
      <c r="BG723" s="98"/>
      <c r="BH723" s="98"/>
      <c r="BI723" s="98"/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/>
      <c r="BU723" s="98"/>
      <c r="BV723" s="98"/>
      <c r="BW723" s="98"/>
      <c r="BX723" s="98"/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0</v>
      </c>
      <c r="CI723" s="91">
        <f t="shared" si="508"/>
        <v>0</v>
      </c>
      <c r="CJ723" s="91">
        <f t="shared" si="509"/>
        <v>0</v>
      </c>
      <c r="CK723" s="91">
        <f t="shared" si="510"/>
        <v>0</v>
      </c>
      <c r="CL723" s="91">
        <f t="shared" si="511"/>
        <v>0</v>
      </c>
      <c r="CM723" s="91">
        <f t="shared" si="512"/>
        <v>0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31</v>
      </c>
      <c r="CT723" s="52">
        <f t="shared" si="518"/>
        <v>7</v>
      </c>
      <c r="CU723" s="53">
        <f t="shared" si="519"/>
        <v>0.22580645161290322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/>
      <c r="M724" s="98"/>
      <c r="N724" s="98"/>
      <c r="O724" s="98"/>
      <c r="P724" s="98"/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/>
      <c r="AB724" s="98"/>
      <c r="AC724" s="98"/>
      <c r="AD724" s="98"/>
      <c r="AE724" s="98"/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/>
      <c r="AQ724" s="98"/>
      <c r="AR724" s="98"/>
      <c r="AS724" s="98"/>
      <c r="AT724" s="98"/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/>
      <c r="BF724" s="98"/>
      <c r="BG724" s="98"/>
      <c r="BH724" s="98"/>
      <c r="BI724" s="98"/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/>
      <c r="BU724" s="98"/>
      <c r="BV724" s="98"/>
      <c r="BW724" s="98"/>
      <c r="BX724" s="98"/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/>
      <c r="M725" s="98"/>
      <c r="N725" s="98"/>
      <c r="O725" s="98"/>
      <c r="P725" s="98"/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/>
      <c r="AB725" s="98"/>
      <c r="AC725" s="98"/>
      <c r="AD725" s="98"/>
      <c r="AE725" s="98"/>
      <c r="AF725" s="98"/>
      <c r="AG725" s="98"/>
      <c r="AH725" s="98"/>
      <c r="AI725" s="98"/>
      <c r="AJ725" s="98"/>
      <c r="AK725" s="46">
        <f t="shared" si="502"/>
        <v>1</v>
      </c>
      <c r="AL725" s="54">
        <v>0</v>
      </c>
      <c r="AM725" s="114">
        <f t="shared" si="497"/>
        <v>1</v>
      </c>
      <c r="AN725" s="98">
        <v>0</v>
      </c>
      <c r="AO725" s="98">
        <v>0</v>
      </c>
      <c r="AP725" s="98"/>
      <c r="AQ725" s="98"/>
      <c r="AR725" s="98"/>
      <c r="AS725" s="98"/>
      <c r="AT725" s="98"/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/>
      <c r="BF725" s="98"/>
      <c r="BG725" s="98"/>
      <c r="BH725" s="98"/>
      <c r="BI725" s="98"/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/>
      <c r="BU725" s="98"/>
      <c r="BV725" s="98"/>
      <c r="BW725" s="98"/>
      <c r="BX725" s="98"/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0</v>
      </c>
      <c r="CT725" s="52">
        <f t="shared" si="518"/>
        <v>1</v>
      </c>
      <c r="CU725" s="53">
        <f t="shared" si="519"/>
        <v>0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/>
      <c r="M726" s="98"/>
      <c r="N726" s="98"/>
      <c r="O726" s="98"/>
      <c r="P726" s="98"/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/>
      <c r="AB726" s="98"/>
      <c r="AC726" s="98"/>
      <c r="AD726" s="98"/>
      <c r="AE726" s="98"/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/>
      <c r="AQ726" s="98"/>
      <c r="AR726" s="98"/>
      <c r="AS726" s="98"/>
      <c r="AT726" s="98"/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/>
      <c r="BF726" s="98"/>
      <c r="BG726" s="98"/>
      <c r="BH726" s="98"/>
      <c r="BI726" s="98"/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/>
      <c r="BU726" s="98"/>
      <c r="BV726" s="98"/>
      <c r="BW726" s="98"/>
      <c r="BX726" s="98"/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/>
      <c r="M727" s="98"/>
      <c r="N727" s="98"/>
      <c r="O727" s="98"/>
      <c r="P727" s="98"/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/>
      <c r="AB727" s="98"/>
      <c r="AC727" s="98"/>
      <c r="AD727" s="98"/>
      <c r="AE727" s="98"/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/>
      <c r="AQ727" s="98"/>
      <c r="AR727" s="98"/>
      <c r="AS727" s="98"/>
      <c r="AT727" s="98"/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/>
      <c r="BF727" s="98"/>
      <c r="BG727" s="98"/>
      <c r="BH727" s="98"/>
      <c r="BI727" s="98"/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/>
      <c r="BU727" s="98"/>
      <c r="BV727" s="98"/>
      <c r="BW727" s="98"/>
      <c r="BX727" s="98"/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/>
      <c r="M728" s="98"/>
      <c r="N728" s="98"/>
      <c r="O728" s="98"/>
      <c r="P728" s="98"/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/>
      <c r="AB728" s="98"/>
      <c r="AC728" s="98"/>
      <c r="AD728" s="98"/>
      <c r="AE728" s="98"/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/>
      <c r="AQ728" s="98"/>
      <c r="AR728" s="98"/>
      <c r="AS728" s="98"/>
      <c r="AT728" s="98"/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/>
      <c r="BF728" s="98"/>
      <c r="BG728" s="98"/>
      <c r="BH728" s="98"/>
      <c r="BI728" s="98"/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/>
      <c r="BU728" s="98"/>
      <c r="BV728" s="98"/>
      <c r="BW728" s="98"/>
      <c r="BX728" s="98"/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/>
      <c r="M729" s="98"/>
      <c r="N729" s="98"/>
      <c r="O729" s="98"/>
      <c r="P729" s="98"/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/>
      <c r="AB729" s="98"/>
      <c r="AC729" s="98"/>
      <c r="AD729" s="98"/>
      <c r="AE729" s="98"/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/>
      <c r="AQ729" s="98"/>
      <c r="AR729" s="98"/>
      <c r="AS729" s="98"/>
      <c r="AT729" s="98"/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/>
      <c r="BF729" s="98"/>
      <c r="BG729" s="98"/>
      <c r="BH729" s="98"/>
      <c r="BI729" s="98"/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/>
      <c r="BU729" s="98"/>
      <c r="BV729" s="98"/>
      <c r="BW729" s="98"/>
      <c r="BX729" s="98"/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/>
      <c r="M730" s="98"/>
      <c r="N730" s="98"/>
      <c r="O730" s="98"/>
      <c r="P730" s="98"/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/>
      <c r="AB730" s="98"/>
      <c r="AC730" s="98"/>
      <c r="AD730" s="98"/>
      <c r="AE730" s="98"/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/>
      <c r="AQ730" s="98"/>
      <c r="AR730" s="98"/>
      <c r="AS730" s="98"/>
      <c r="AT730" s="98"/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/>
      <c r="BF730" s="98"/>
      <c r="BG730" s="98"/>
      <c r="BH730" s="98"/>
      <c r="BI730" s="98"/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/>
      <c r="BU730" s="98"/>
      <c r="BV730" s="98"/>
      <c r="BW730" s="98"/>
      <c r="BX730" s="98"/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0</v>
      </c>
      <c r="L731" s="98"/>
      <c r="M731" s="98"/>
      <c r="N731" s="98"/>
      <c r="O731" s="98"/>
      <c r="P731" s="98"/>
      <c r="Q731" s="98"/>
      <c r="R731" s="98"/>
      <c r="S731" s="98"/>
      <c r="T731" s="98"/>
      <c r="U731" s="98"/>
      <c r="V731" s="46">
        <f t="shared" si="501"/>
        <v>3</v>
      </c>
      <c r="W731" s="54">
        <v>55</v>
      </c>
      <c r="X731" s="114">
        <f t="shared" si="496"/>
        <v>58</v>
      </c>
      <c r="Y731" s="98">
        <v>2</v>
      </c>
      <c r="Z731" s="98">
        <v>0</v>
      </c>
      <c r="AA731" s="98"/>
      <c r="AB731" s="98"/>
      <c r="AC731" s="98"/>
      <c r="AD731" s="98"/>
      <c r="AE731" s="98"/>
      <c r="AF731" s="98"/>
      <c r="AG731" s="98"/>
      <c r="AH731" s="98"/>
      <c r="AI731" s="98"/>
      <c r="AJ731" s="98"/>
      <c r="AK731" s="46">
        <f t="shared" si="502"/>
        <v>2</v>
      </c>
      <c r="AL731" s="54">
        <v>0</v>
      </c>
      <c r="AM731" s="114">
        <f t="shared" si="497"/>
        <v>2</v>
      </c>
      <c r="AN731" s="98">
        <v>1</v>
      </c>
      <c r="AO731" s="98">
        <v>0</v>
      </c>
      <c r="AP731" s="98"/>
      <c r="AQ731" s="98"/>
      <c r="AR731" s="98"/>
      <c r="AS731" s="98"/>
      <c r="AT731" s="98"/>
      <c r="AU731" s="98"/>
      <c r="AV731" s="98"/>
      <c r="AW731" s="98"/>
      <c r="AX731" s="98"/>
      <c r="AY731" s="98"/>
      <c r="AZ731" s="46">
        <f t="shared" si="503"/>
        <v>1</v>
      </c>
      <c r="BA731" s="54">
        <v>3</v>
      </c>
      <c r="BB731" s="114">
        <f t="shared" si="498"/>
        <v>4</v>
      </c>
      <c r="BC731" s="98">
        <v>0</v>
      </c>
      <c r="BD731" s="98">
        <v>0</v>
      </c>
      <c r="BE731" s="98"/>
      <c r="BF731" s="98"/>
      <c r="BG731" s="98"/>
      <c r="BH731" s="98"/>
      <c r="BI731" s="98"/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/>
      <c r="BU731" s="98"/>
      <c r="BV731" s="98"/>
      <c r="BW731" s="98"/>
      <c r="BX731" s="98"/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0</v>
      </c>
      <c r="CI731" s="91">
        <f t="shared" si="508"/>
        <v>0</v>
      </c>
      <c r="CJ731" s="91">
        <f t="shared" si="509"/>
        <v>0</v>
      </c>
      <c r="CK731" s="91">
        <f t="shared" si="510"/>
        <v>0</v>
      </c>
      <c r="CL731" s="91">
        <f t="shared" si="511"/>
        <v>0</v>
      </c>
      <c r="CM731" s="91">
        <f t="shared" si="512"/>
        <v>0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58</v>
      </c>
      <c r="CT731" s="52">
        <f t="shared" si="518"/>
        <v>6</v>
      </c>
      <c r="CU731" s="53">
        <f t="shared" si="519"/>
        <v>0.10344827586206896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/>
      <c r="M732" s="98"/>
      <c r="N732" s="98"/>
      <c r="O732" s="98"/>
      <c r="P732" s="98"/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/>
      <c r="AB732" s="98"/>
      <c r="AC732" s="98"/>
      <c r="AD732" s="98"/>
      <c r="AE732" s="98"/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/>
      <c r="AQ732" s="98"/>
      <c r="AR732" s="98"/>
      <c r="AS732" s="98"/>
      <c r="AT732" s="98"/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/>
      <c r="BF732" s="98"/>
      <c r="BG732" s="98"/>
      <c r="BH732" s="98"/>
      <c r="BI732" s="98"/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/>
      <c r="BU732" s="98"/>
      <c r="BV732" s="98"/>
      <c r="BW732" s="98"/>
      <c r="BX732" s="98"/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/>
      <c r="M733" s="98"/>
      <c r="N733" s="98"/>
      <c r="O733" s="98"/>
      <c r="P733" s="98"/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/>
      <c r="AB733" s="98"/>
      <c r="AC733" s="98"/>
      <c r="AD733" s="98"/>
      <c r="AE733" s="98"/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/>
      <c r="AQ733" s="98"/>
      <c r="AR733" s="98"/>
      <c r="AS733" s="98"/>
      <c r="AT733" s="98"/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/>
      <c r="BF733" s="98"/>
      <c r="BG733" s="98"/>
      <c r="BH733" s="98"/>
      <c r="BI733" s="98"/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/>
      <c r="BU733" s="98"/>
      <c r="BV733" s="98"/>
      <c r="BW733" s="98"/>
      <c r="BX733" s="98"/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46">
        <f t="shared" si="501"/>
        <v>1</v>
      </c>
      <c r="W734" s="54">
        <v>1</v>
      </c>
      <c r="X734" s="114">
        <f t="shared" si="496"/>
        <v>2</v>
      </c>
      <c r="Y734" s="98">
        <v>4</v>
      </c>
      <c r="Z734" s="98">
        <v>0</v>
      </c>
      <c r="AA734" s="98"/>
      <c r="AB734" s="98"/>
      <c r="AC734" s="98"/>
      <c r="AD734" s="98"/>
      <c r="AE734" s="98"/>
      <c r="AF734" s="98"/>
      <c r="AG734" s="98"/>
      <c r="AH734" s="98"/>
      <c r="AI734" s="98"/>
      <c r="AJ734" s="98"/>
      <c r="AK734" s="46">
        <f t="shared" si="502"/>
        <v>4</v>
      </c>
      <c r="AL734" s="54">
        <v>3</v>
      </c>
      <c r="AM734" s="114">
        <f t="shared" si="497"/>
        <v>7</v>
      </c>
      <c r="AN734" s="98">
        <v>0</v>
      </c>
      <c r="AO734" s="98">
        <v>0</v>
      </c>
      <c r="AP734" s="98"/>
      <c r="AQ734" s="98"/>
      <c r="AR734" s="98"/>
      <c r="AS734" s="98"/>
      <c r="AT734" s="98"/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/>
      <c r="BF734" s="98"/>
      <c r="BG734" s="98"/>
      <c r="BH734" s="98"/>
      <c r="BI734" s="98"/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/>
      <c r="BU734" s="98"/>
      <c r="BV734" s="98"/>
      <c r="BW734" s="98"/>
      <c r="BX734" s="98"/>
      <c r="BY734" s="98"/>
      <c r="BZ734" s="98"/>
      <c r="CA734" s="98"/>
      <c r="CB734" s="98"/>
      <c r="CC734" s="98"/>
      <c r="CD734" s="51">
        <f t="shared" si="505"/>
        <v>2</v>
      </c>
      <c r="CE734" s="54">
        <v>0</v>
      </c>
      <c r="CF734" s="114">
        <f t="shared" si="500"/>
        <v>2</v>
      </c>
      <c r="CG734" s="91">
        <f t="shared" si="506"/>
        <v>7</v>
      </c>
      <c r="CH734" s="91">
        <f t="shared" si="507"/>
        <v>0</v>
      </c>
      <c r="CI734" s="91">
        <f t="shared" si="508"/>
        <v>0</v>
      </c>
      <c r="CJ734" s="91">
        <f t="shared" si="509"/>
        <v>0</v>
      </c>
      <c r="CK734" s="91">
        <f t="shared" si="510"/>
        <v>0</v>
      </c>
      <c r="CL734" s="91">
        <f t="shared" si="511"/>
        <v>0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</v>
      </c>
      <c r="CT734" s="52">
        <f t="shared" si="518"/>
        <v>7</v>
      </c>
      <c r="CU734" s="53">
        <f t="shared" si="519"/>
        <v>1.75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/>
      <c r="M735" s="98"/>
      <c r="N735" s="98"/>
      <c r="O735" s="98"/>
      <c r="P735" s="98"/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1</v>
      </c>
      <c r="AA735" s="98"/>
      <c r="AB735" s="98"/>
      <c r="AC735" s="98"/>
      <c r="AD735" s="98"/>
      <c r="AE735" s="98"/>
      <c r="AF735" s="98"/>
      <c r="AG735" s="98"/>
      <c r="AH735" s="98"/>
      <c r="AI735" s="98"/>
      <c r="AJ735" s="98"/>
      <c r="AK735" s="46">
        <f t="shared" si="502"/>
        <v>8</v>
      </c>
      <c r="AL735" s="54">
        <v>3</v>
      </c>
      <c r="AM735" s="114">
        <f t="shared" si="497"/>
        <v>11</v>
      </c>
      <c r="AN735" s="98">
        <v>0</v>
      </c>
      <c r="AO735" s="98">
        <v>0</v>
      </c>
      <c r="AP735" s="98"/>
      <c r="AQ735" s="98"/>
      <c r="AR735" s="98"/>
      <c r="AS735" s="98"/>
      <c r="AT735" s="98"/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/>
      <c r="BF735" s="98"/>
      <c r="BG735" s="98"/>
      <c r="BH735" s="98"/>
      <c r="BI735" s="98"/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/>
      <c r="BU735" s="98"/>
      <c r="BV735" s="98"/>
      <c r="BW735" s="98"/>
      <c r="BX735" s="98"/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1</v>
      </c>
      <c r="CI735" s="91">
        <f t="shared" si="508"/>
        <v>0</v>
      </c>
      <c r="CJ735" s="91">
        <f t="shared" si="509"/>
        <v>0</v>
      </c>
      <c r="CK735" s="91">
        <f t="shared" si="510"/>
        <v>0</v>
      </c>
      <c r="CL735" s="91">
        <f t="shared" si="511"/>
        <v>0</v>
      </c>
      <c r="CM735" s="91">
        <f t="shared" si="512"/>
        <v>0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3</v>
      </c>
      <c r="CT735" s="52">
        <f t="shared" si="518"/>
        <v>8</v>
      </c>
      <c r="CU735" s="53">
        <f t="shared" si="519"/>
        <v>2.6666666666666665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/>
      <c r="M736" s="98"/>
      <c r="N736" s="98"/>
      <c r="O736" s="98"/>
      <c r="P736" s="98"/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/>
      <c r="AB736" s="98"/>
      <c r="AC736" s="98"/>
      <c r="AD736" s="98"/>
      <c r="AE736" s="98"/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/>
      <c r="AQ736" s="98"/>
      <c r="AR736" s="98"/>
      <c r="AS736" s="98"/>
      <c r="AT736" s="98"/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/>
      <c r="BF736" s="98"/>
      <c r="BG736" s="98"/>
      <c r="BH736" s="98"/>
      <c r="BI736" s="98"/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/>
      <c r="BU736" s="98"/>
      <c r="BV736" s="98"/>
      <c r="BW736" s="98"/>
      <c r="BX736" s="98"/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/>
      <c r="M737" s="98"/>
      <c r="N737" s="98"/>
      <c r="O737" s="98"/>
      <c r="P737" s="98"/>
      <c r="Q737" s="98"/>
      <c r="R737" s="98"/>
      <c r="S737" s="98"/>
      <c r="T737" s="98"/>
      <c r="U737" s="98"/>
      <c r="V737" s="46">
        <f t="shared" si="501"/>
        <v>9</v>
      </c>
      <c r="W737" s="54">
        <v>70</v>
      </c>
      <c r="X737" s="114">
        <f t="shared" si="496"/>
        <v>79</v>
      </c>
      <c r="Y737" s="98">
        <v>5</v>
      </c>
      <c r="Z737" s="98">
        <v>3</v>
      </c>
      <c r="AA737" s="98"/>
      <c r="AB737" s="98"/>
      <c r="AC737" s="98"/>
      <c r="AD737" s="98"/>
      <c r="AE737" s="98"/>
      <c r="AF737" s="98"/>
      <c r="AG737" s="98"/>
      <c r="AH737" s="98"/>
      <c r="AI737" s="98"/>
      <c r="AJ737" s="98"/>
      <c r="AK737" s="46">
        <f t="shared" si="502"/>
        <v>8</v>
      </c>
      <c r="AL737" s="54">
        <v>8</v>
      </c>
      <c r="AM737" s="114">
        <f t="shared" si="497"/>
        <v>16</v>
      </c>
      <c r="AN737" s="98">
        <v>0</v>
      </c>
      <c r="AO737" s="98">
        <v>0</v>
      </c>
      <c r="AP737" s="98"/>
      <c r="AQ737" s="98"/>
      <c r="AR737" s="98"/>
      <c r="AS737" s="98"/>
      <c r="AT737" s="98"/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/>
      <c r="BF737" s="98"/>
      <c r="BG737" s="98"/>
      <c r="BH737" s="98"/>
      <c r="BI737" s="98"/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/>
      <c r="BU737" s="98"/>
      <c r="BV737" s="98"/>
      <c r="BW737" s="98"/>
      <c r="BX737" s="98"/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0</v>
      </c>
      <c r="CJ737" s="91">
        <f t="shared" si="509"/>
        <v>0</v>
      </c>
      <c r="CK737" s="91">
        <f t="shared" si="510"/>
        <v>0</v>
      </c>
      <c r="CL737" s="91">
        <f t="shared" si="511"/>
        <v>0</v>
      </c>
      <c r="CM737" s="91">
        <f t="shared" si="512"/>
        <v>0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78</v>
      </c>
      <c r="CT737" s="52">
        <f t="shared" si="518"/>
        <v>17</v>
      </c>
      <c r="CU737" s="53">
        <f t="shared" si="519"/>
        <v>0.21794871794871795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/>
      <c r="M738" s="98"/>
      <c r="N738" s="98"/>
      <c r="O738" s="98"/>
      <c r="P738" s="98"/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/>
      <c r="AB738" s="98"/>
      <c r="AC738" s="98"/>
      <c r="AD738" s="98"/>
      <c r="AE738" s="98"/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/>
      <c r="AQ738" s="98"/>
      <c r="AR738" s="98"/>
      <c r="AS738" s="98"/>
      <c r="AT738" s="98"/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/>
      <c r="BF738" s="98"/>
      <c r="BG738" s="98"/>
      <c r="BH738" s="98"/>
      <c r="BI738" s="98"/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/>
      <c r="BU738" s="98"/>
      <c r="BV738" s="98"/>
      <c r="BW738" s="98"/>
      <c r="BX738" s="98"/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/>
      <c r="M739" s="98"/>
      <c r="N739" s="98"/>
      <c r="O739" s="98"/>
      <c r="P739" s="98"/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/>
      <c r="AB739" s="98"/>
      <c r="AC739" s="98"/>
      <c r="AD739" s="98"/>
      <c r="AE739" s="98"/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/>
      <c r="AQ739" s="98"/>
      <c r="AR739" s="98"/>
      <c r="AS739" s="98"/>
      <c r="AT739" s="98"/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/>
      <c r="BF739" s="98"/>
      <c r="BG739" s="98"/>
      <c r="BH739" s="98"/>
      <c r="BI739" s="98"/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/>
      <c r="BU739" s="98"/>
      <c r="BV739" s="98"/>
      <c r="BW739" s="98"/>
      <c r="BX739" s="98"/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/>
      <c r="M740" s="98"/>
      <c r="N740" s="98"/>
      <c r="O740" s="98"/>
      <c r="P740" s="98"/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/>
      <c r="AB740" s="98"/>
      <c r="AC740" s="98"/>
      <c r="AD740" s="98"/>
      <c r="AE740" s="98"/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/>
      <c r="AQ740" s="98"/>
      <c r="AR740" s="98"/>
      <c r="AS740" s="98"/>
      <c r="AT740" s="98"/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/>
      <c r="BF740" s="98"/>
      <c r="BG740" s="98"/>
      <c r="BH740" s="98"/>
      <c r="BI740" s="98"/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/>
      <c r="BU740" s="98"/>
      <c r="BV740" s="98"/>
      <c r="BW740" s="98"/>
      <c r="BX740" s="98"/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/>
      <c r="M741" s="98"/>
      <c r="N741" s="98"/>
      <c r="O741" s="98"/>
      <c r="P741" s="98"/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/>
      <c r="AB741" s="98"/>
      <c r="AC741" s="98"/>
      <c r="AD741" s="98"/>
      <c r="AE741" s="98"/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/>
      <c r="AQ741" s="98"/>
      <c r="AR741" s="98"/>
      <c r="AS741" s="98"/>
      <c r="AT741" s="98"/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/>
      <c r="BF741" s="98"/>
      <c r="BG741" s="98"/>
      <c r="BH741" s="98"/>
      <c r="BI741" s="98"/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/>
      <c r="BU741" s="98"/>
      <c r="BV741" s="98"/>
      <c r="BW741" s="98"/>
      <c r="BX741" s="98"/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/>
      <c r="M742" s="98"/>
      <c r="N742" s="98"/>
      <c r="O742" s="98"/>
      <c r="P742" s="98"/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/>
      <c r="AB742" s="98"/>
      <c r="AC742" s="98"/>
      <c r="AD742" s="98"/>
      <c r="AE742" s="98"/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/>
      <c r="AQ742" s="98"/>
      <c r="AR742" s="98"/>
      <c r="AS742" s="98"/>
      <c r="AT742" s="98"/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/>
      <c r="BF742" s="98"/>
      <c r="BG742" s="98"/>
      <c r="BH742" s="98"/>
      <c r="BI742" s="98"/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/>
      <c r="BU742" s="98"/>
      <c r="BV742" s="98"/>
      <c r="BW742" s="98"/>
      <c r="BX742" s="98"/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/>
      <c r="M743" s="98"/>
      <c r="N743" s="98"/>
      <c r="O743" s="98"/>
      <c r="P743" s="98"/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/>
      <c r="AB743" s="98"/>
      <c r="AC743" s="98"/>
      <c r="AD743" s="98"/>
      <c r="AE743" s="98"/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/>
      <c r="AQ743" s="98"/>
      <c r="AR743" s="98"/>
      <c r="AS743" s="98"/>
      <c r="AT743" s="98"/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/>
      <c r="BF743" s="98"/>
      <c r="BG743" s="98"/>
      <c r="BH743" s="98"/>
      <c r="BI743" s="98"/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/>
      <c r="BU743" s="98"/>
      <c r="BV743" s="98"/>
      <c r="BW743" s="98"/>
      <c r="BX743" s="98"/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/>
      <c r="M744" s="98"/>
      <c r="N744" s="98"/>
      <c r="O744" s="98"/>
      <c r="P744" s="98"/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/>
      <c r="AB744" s="98"/>
      <c r="AC744" s="98"/>
      <c r="AD744" s="98"/>
      <c r="AE744" s="98"/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/>
      <c r="AQ744" s="98"/>
      <c r="AR744" s="98"/>
      <c r="AS744" s="98"/>
      <c r="AT744" s="98"/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/>
      <c r="BF744" s="98"/>
      <c r="BG744" s="98"/>
      <c r="BH744" s="98"/>
      <c r="BI744" s="98"/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/>
      <c r="BU744" s="98"/>
      <c r="BV744" s="98"/>
      <c r="BW744" s="98"/>
      <c r="BX744" s="98"/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/>
      <c r="M745" s="98"/>
      <c r="N745" s="98"/>
      <c r="O745" s="98"/>
      <c r="P745" s="98"/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/>
      <c r="AB745" s="98"/>
      <c r="AC745" s="98"/>
      <c r="AD745" s="98"/>
      <c r="AE745" s="98"/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/>
      <c r="AQ745" s="98"/>
      <c r="AR745" s="98"/>
      <c r="AS745" s="98"/>
      <c r="AT745" s="98"/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/>
      <c r="BF745" s="98"/>
      <c r="BG745" s="98"/>
      <c r="BH745" s="98"/>
      <c r="BI745" s="98"/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/>
      <c r="BU745" s="98"/>
      <c r="BV745" s="98"/>
      <c r="BW745" s="98"/>
      <c r="BX745" s="98"/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0</v>
      </c>
      <c r="K746" s="98">
        <v>0</v>
      </c>
      <c r="L746" s="98"/>
      <c r="M746" s="98"/>
      <c r="N746" s="98"/>
      <c r="O746" s="98"/>
      <c r="P746" s="98"/>
      <c r="Q746" s="98"/>
      <c r="R746" s="98"/>
      <c r="S746" s="98"/>
      <c r="T746" s="98"/>
      <c r="U746" s="98"/>
      <c r="V746" s="46">
        <f t="shared" si="501"/>
        <v>0</v>
      </c>
      <c r="W746" s="54">
        <v>2</v>
      </c>
      <c r="X746" s="114">
        <f t="shared" si="496"/>
        <v>2</v>
      </c>
      <c r="Y746" s="98">
        <v>0</v>
      </c>
      <c r="Z746" s="98">
        <v>0</v>
      </c>
      <c r="AA746" s="98"/>
      <c r="AB746" s="98"/>
      <c r="AC746" s="98"/>
      <c r="AD746" s="98"/>
      <c r="AE746" s="98"/>
      <c r="AF746" s="98"/>
      <c r="AG746" s="98"/>
      <c r="AH746" s="98"/>
      <c r="AI746" s="98"/>
      <c r="AJ746" s="98"/>
      <c r="AK746" s="46">
        <f t="shared" si="502"/>
        <v>0</v>
      </c>
      <c r="AL746" s="54">
        <v>0</v>
      </c>
      <c r="AM746" s="114">
        <f t="shared" si="497"/>
        <v>0</v>
      </c>
      <c r="AN746" s="98">
        <v>0</v>
      </c>
      <c r="AO746" s="98">
        <v>0</v>
      </c>
      <c r="AP746" s="98"/>
      <c r="AQ746" s="98"/>
      <c r="AR746" s="98"/>
      <c r="AS746" s="98"/>
      <c r="AT746" s="98"/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/>
      <c r="BF746" s="98"/>
      <c r="BG746" s="98"/>
      <c r="BH746" s="98"/>
      <c r="BI746" s="98"/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/>
      <c r="BU746" s="98"/>
      <c r="BV746" s="98"/>
      <c r="BW746" s="98"/>
      <c r="BX746" s="98"/>
      <c r="BY746" s="98"/>
      <c r="BZ746" s="98"/>
      <c r="CA746" s="98"/>
      <c r="CB746" s="98"/>
      <c r="CC746" s="98"/>
      <c r="CD746" s="51">
        <f t="shared" si="505"/>
        <v>0</v>
      </c>
      <c r="CE746" s="54">
        <v>0</v>
      </c>
      <c r="CF746" s="114">
        <f t="shared" si="500"/>
        <v>0</v>
      </c>
      <c r="CG746" s="91">
        <f t="shared" si="506"/>
        <v>0</v>
      </c>
      <c r="CH746" s="91">
        <f t="shared" si="507"/>
        <v>0</v>
      </c>
      <c r="CI746" s="91">
        <f t="shared" si="508"/>
        <v>0</v>
      </c>
      <c r="CJ746" s="91">
        <f t="shared" si="509"/>
        <v>0</v>
      </c>
      <c r="CK746" s="91">
        <f t="shared" si="510"/>
        <v>0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2</v>
      </c>
      <c r="CT746" s="52">
        <f t="shared" si="518"/>
        <v>0</v>
      </c>
      <c r="CU746" s="53">
        <f t="shared" si="519"/>
        <v>0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/>
      <c r="M747" s="98"/>
      <c r="N747" s="98"/>
      <c r="O747" s="98"/>
      <c r="P747" s="98"/>
      <c r="Q747" s="98"/>
      <c r="R747" s="98"/>
      <c r="S747" s="98"/>
      <c r="T747" s="98"/>
      <c r="U747" s="98"/>
      <c r="V747" s="46">
        <f t="shared" si="501"/>
        <v>0</v>
      </c>
      <c r="W747" s="54">
        <v>0</v>
      </c>
      <c r="X747" s="114">
        <f t="shared" si="496"/>
        <v>0</v>
      </c>
      <c r="Y747" s="98">
        <v>0</v>
      </c>
      <c r="Z747" s="98">
        <v>0</v>
      </c>
      <c r="AA747" s="98"/>
      <c r="AB747" s="98"/>
      <c r="AC747" s="98"/>
      <c r="AD747" s="98"/>
      <c r="AE747" s="98"/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/>
      <c r="AQ747" s="98"/>
      <c r="AR747" s="98"/>
      <c r="AS747" s="98"/>
      <c r="AT747" s="98"/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/>
      <c r="BF747" s="98"/>
      <c r="BG747" s="98"/>
      <c r="BH747" s="98"/>
      <c r="BI747" s="98"/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/>
      <c r="BU747" s="98"/>
      <c r="BV747" s="98"/>
      <c r="BW747" s="98"/>
      <c r="BX747" s="98"/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0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/>
      <c r="M748" s="98"/>
      <c r="N748" s="98"/>
      <c r="O748" s="98"/>
      <c r="P748" s="98"/>
      <c r="Q748" s="98"/>
      <c r="R748" s="98"/>
      <c r="S748" s="98"/>
      <c r="T748" s="98"/>
      <c r="U748" s="98"/>
      <c r="V748" s="46">
        <f t="shared" si="501"/>
        <v>0</v>
      </c>
      <c r="W748" s="54">
        <v>11</v>
      </c>
      <c r="X748" s="114">
        <f t="shared" si="496"/>
        <v>11</v>
      </c>
      <c r="Y748" s="98">
        <v>2</v>
      </c>
      <c r="Z748" s="98">
        <v>7</v>
      </c>
      <c r="AA748" s="98"/>
      <c r="AB748" s="98"/>
      <c r="AC748" s="98"/>
      <c r="AD748" s="98"/>
      <c r="AE748" s="98"/>
      <c r="AF748" s="98"/>
      <c r="AG748" s="98"/>
      <c r="AH748" s="98"/>
      <c r="AI748" s="98"/>
      <c r="AJ748" s="98"/>
      <c r="AK748" s="46">
        <f t="shared" si="502"/>
        <v>9</v>
      </c>
      <c r="AL748" s="54">
        <v>16</v>
      </c>
      <c r="AM748" s="114">
        <f t="shared" si="497"/>
        <v>25</v>
      </c>
      <c r="AN748" s="98">
        <v>0</v>
      </c>
      <c r="AO748" s="98">
        <v>0</v>
      </c>
      <c r="AP748" s="98"/>
      <c r="AQ748" s="98"/>
      <c r="AR748" s="98"/>
      <c r="AS748" s="98"/>
      <c r="AT748" s="98"/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/>
      <c r="BF748" s="98"/>
      <c r="BG748" s="98"/>
      <c r="BH748" s="98"/>
      <c r="BI748" s="98"/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/>
      <c r="BU748" s="98"/>
      <c r="BV748" s="98"/>
      <c r="BW748" s="98"/>
      <c r="BX748" s="98"/>
      <c r="BY748" s="98"/>
      <c r="BZ748" s="98"/>
      <c r="CA748" s="98"/>
      <c r="CB748" s="98"/>
      <c r="CC748" s="98"/>
      <c r="CD748" s="51">
        <f t="shared" si="505"/>
        <v>0</v>
      </c>
      <c r="CE748" s="54">
        <v>0</v>
      </c>
      <c r="CF748" s="114">
        <f t="shared" si="500"/>
        <v>0</v>
      </c>
      <c r="CG748" s="91">
        <f t="shared" si="506"/>
        <v>2</v>
      </c>
      <c r="CH748" s="91">
        <f t="shared" si="507"/>
        <v>7</v>
      </c>
      <c r="CI748" s="91">
        <f t="shared" si="508"/>
        <v>0</v>
      </c>
      <c r="CJ748" s="91">
        <f t="shared" si="509"/>
        <v>0</v>
      </c>
      <c r="CK748" s="91">
        <f t="shared" si="510"/>
        <v>0</v>
      </c>
      <c r="CL748" s="91">
        <f t="shared" si="511"/>
        <v>0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27</v>
      </c>
      <c r="CT748" s="52">
        <f t="shared" si="518"/>
        <v>9</v>
      </c>
      <c r="CU748" s="53">
        <f t="shared" si="519"/>
        <v>0.33333333333333331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/>
      <c r="M749" s="98"/>
      <c r="N749" s="98"/>
      <c r="O749" s="98"/>
      <c r="P749" s="98"/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/>
      <c r="AB749" s="98"/>
      <c r="AC749" s="98"/>
      <c r="AD749" s="98"/>
      <c r="AE749" s="98"/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/>
      <c r="AQ749" s="98"/>
      <c r="AR749" s="98"/>
      <c r="AS749" s="98"/>
      <c r="AT749" s="98"/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/>
      <c r="BF749" s="98"/>
      <c r="BG749" s="98"/>
      <c r="BH749" s="98"/>
      <c r="BI749" s="98"/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/>
      <c r="BU749" s="98"/>
      <c r="BV749" s="98"/>
      <c r="BW749" s="98"/>
      <c r="BX749" s="98"/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/>
      <c r="M750" s="98"/>
      <c r="N750" s="98"/>
      <c r="O750" s="98"/>
      <c r="P750" s="98"/>
      <c r="Q750" s="98"/>
      <c r="R750" s="98"/>
      <c r="S750" s="98"/>
      <c r="T750" s="98"/>
      <c r="U750" s="98"/>
      <c r="V750" s="46">
        <f t="shared" si="501"/>
        <v>1</v>
      </c>
      <c r="W750" s="54">
        <v>6</v>
      </c>
      <c r="X750" s="114">
        <f t="shared" si="496"/>
        <v>7</v>
      </c>
      <c r="Y750" s="98">
        <v>10</v>
      </c>
      <c r="Z750" s="98">
        <v>2</v>
      </c>
      <c r="AA750" s="98"/>
      <c r="AB750" s="98"/>
      <c r="AC750" s="98"/>
      <c r="AD750" s="98"/>
      <c r="AE750" s="98"/>
      <c r="AF750" s="98"/>
      <c r="AG750" s="98"/>
      <c r="AH750" s="98"/>
      <c r="AI750" s="98"/>
      <c r="AJ750" s="98"/>
      <c r="AK750" s="46">
        <f t="shared" si="502"/>
        <v>12</v>
      </c>
      <c r="AL750" s="54">
        <v>3</v>
      </c>
      <c r="AM750" s="114">
        <f t="shared" si="497"/>
        <v>15</v>
      </c>
      <c r="AN750" s="98">
        <v>0</v>
      </c>
      <c r="AO750" s="98">
        <v>0</v>
      </c>
      <c r="AP750" s="98"/>
      <c r="AQ750" s="98"/>
      <c r="AR750" s="98"/>
      <c r="AS750" s="98"/>
      <c r="AT750" s="98"/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/>
      <c r="BF750" s="98"/>
      <c r="BG750" s="98"/>
      <c r="BH750" s="98"/>
      <c r="BI750" s="98"/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/>
      <c r="BU750" s="98"/>
      <c r="BV750" s="98"/>
      <c r="BW750" s="98"/>
      <c r="BX750" s="98"/>
      <c r="BY750" s="98"/>
      <c r="BZ750" s="98"/>
      <c r="CA750" s="98"/>
      <c r="CB750" s="98"/>
      <c r="CC750" s="98"/>
      <c r="CD750" s="51">
        <f t="shared" si="505"/>
        <v>19</v>
      </c>
      <c r="CE750" s="54">
        <v>0</v>
      </c>
      <c r="CF750" s="114">
        <f t="shared" si="500"/>
        <v>19</v>
      </c>
      <c r="CG750" s="91">
        <f t="shared" si="506"/>
        <v>29</v>
      </c>
      <c r="CH750" s="91">
        <f t="shared" si="507"/>
        <v>3</v>
      </c>
      <c r="CI750" s="91">
        <f t="shared" si="508"/>
        <v>0</v>
      </c>
      <c r="CJ750" s="91">
        <f t="shared" si="509"/>
        <v>0</v>
      </c>
      <c r="CK750" s="91">
        <f t="shared" si="510"/>
        <v>0</v>
      </c>
      <c r="CL750" s="91">
        <f t="shared" si="511"/>
        <v>0</v>
      </c>
      <c r="CM750" s="91">
        <f t="shared" si="512"/>
        <v>0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9</v>
      </c>
      <c r="CT750" s="52">
        <f t="shared" si="518"/>
        <v>32</v>
      </c>
      <c r="CU750" s="53">
        <f t="shared" si="519"/>
        <v>3.5555555555555554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/>
      <c r="M751" s="98"/>
      <c r="N751" s="98"/>
      <c r="O751" s="98"/>
      <c r="P751" s="98"/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/>
      <c r="AB751" s="98"/>
      <c r="AC751" s="98"/>
      <c r="AD751" s="98"/>
      <c r="AE751" s="98"/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/>
      <c r="AQ751" s="98"/>
      <c r="AR751" s="98"/>
      <c r="AS751" s="98"/>
      <c r="AT751" s="98"/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/>
      <c r="BF751" s="98"/>
      <c r="BG751" s="98"/>
      <c r="BH751" s="98"/>
      <c r="BI751" s="98"/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/>
      <c r="BU751" s="98"/>
      <c r="BV751" s="98"/>
      <c r="BW751" s="98"/>
      <c r="BX751" s="98"/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/>
      <c r="M752" s="98"/>
      <c r="N752" s="98"/>
      <c r="O752" s="98"/>
      <c r="P752" s="98"/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/>
      <c r="AB752" s="98"/>
      <c r="AC752" s="98"/>
      <c r="AD752" s="98"/>
      <c r="AE752" s="98"/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/>
      <c r="AQ752" s="98"/>
      <c r="AR752" s="98"/>
      <c r="AS752" s="98"/>
      <c r="AT752" s="98"/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/>
      <c r="BF752" s="98"/>
      <c r="BG752" s="98"/>
      <c r="BH752" s="98"/>
      <c r="BI752" s="98"/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/>
      <c r="BU752" s="98"/>
      <c r="BV752" s="98"/>
      <c r="BW752" s="98"/>
      <c r="BX752" s="98"/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/>
      <c r="M753" s="98"/>
      <c r="N753" s="98"/>
      <c r="O753" s="98"/>
      <c r="P753" s="98"/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/>
      <c r="AB753" s="98"/>
      <c r="AC753" s="98"/>
      <c r="AD753" s="98"/>
      <c r="AE753" s="98"/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/>
      <c r="AQ753" s="98"/>
      <c r="AR753" s="98"/>
      <c r="AS753" s="98"/>
      <c r="AT753" s="98"/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/>
      <c r="BF753" s="98"/>
      <c r="BG753" s="98"/>
      <c r="BH753" s="98"/>
      <c r="BI753" s="98"/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/>
      <c r="BU753" s="98"/>
      <c r="BV753" s="98"/>
      <c r="BW753" s="98"/>
      <c r="BX753" s="98"/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/>
      <c r="M754" s="98"/>
      <c r="N754" s="98"/>
      <c r="O754" s="98"/>
      <c r="P754" s="98"/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/>
      <c r="AB754" s="98"/>
      <c r="AC754" s="98"/>
      <c r="AD754" s="98"/>
      <c r="AE754" s="98"/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/>
      <c r="AQ754" s="98"/>
      <c r="AR754" s="98"/>
      <c r="AS754" s="98"/>
      <c r="AT754" s="98"/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/>
      <c r="BF754" s="98"/>
      <c r="BG754" s="98"/>
      <c r="BH754" s="98"/>
      <c r="BI754" s="98"/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/>
      <c r="BU754" s="98"/>
      <c r="BV754" s="98"/>
      <c r="BW754" s="98"/>
      <c r="BX754" s="98"/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/>
      <c r="M755" s="98"/>
      <c r="N755" s="98"/>
      <c r="O755" s="98"/>
      <c r="P755" s="98"/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/>
      <c r="AB755" s="98"/>
      <c r="AC755" s="98"/>
      <c r="AD755" s="98"/>
      <c r="AE755" s="98"/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/>
      <c r="AQ755" s="98"/>
      <c r="AR755" s="98"/>
      <c r="AS755" s="98"/>
      <c r="AT755" s="98"/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/>
      <c r="BF755" s="98"/>
      <c r="BG755" s="98"/>
      <c r="BH755" s="98"/>
      <c r="BI755" s="98"/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/>
      <c r="BU755" s="98"/>
      <c r="BV755" s="98"/>
      <c r="BW755" s="98"/>
      <c r="BX755" s="98"/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/>
      <c r="M756" s="98"/>
      <c r="N756" s="98"/>
      <c r="O756" s="98"/>
      <c r="P756" s="98"/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/>
      <c r="AB756" s="98"/>
      <c r="AC756" s="98"/>
      <c r="AD756" s="98"/>
      <c r="AE756" s="98"/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/>
      <c r="AQ756" s="98"/>
      <c r="AR756" s="98"/>
      <c r="AS756" s="98"/>
      <c r="AT756" s="98"/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/>
      <c r="BF756" s="98"/>
      <c r="BG756" s="98"/>
      <c r="BH756" s="98"/>
      <c r="BI756" s="98"/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/>
      <c r="BU756" s="98"/>
      <c r="BV756" s="98"/>
      <c r="BW756" s="98"/>
      <c r="BX756" s="98"/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/>
      <c r="M757" s="98"/>
      <c r="N757" s="98"/>
      <c r="O757" s="98"/>
      <c r="P757" s="98"/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/>
      <c r="AB757" s="98"/>
      <c r="AC757" s="98"/>
      <c r="AD757" s="98"/>
      <c r="AE757" s="98"/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/>
      <c r="AQ757" s="98"/>
      <c r="AR757" s="98"/>
      <c r="AS757" s="98"/>
      <c r="AT757" s="98"/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/>
      <c r="BF757" s="98"/>
      <c r="BG757" s="98"/>
      <c r="BH757" s="98"/>
      <c r="BI757" s="98"/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/>
      <c r="BU757" s="98"/>
      <c r="BV757" s="98"/>
      <c r="BW757" s="98"/>
      <c r="BX757" s="98"/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/>
      <c r="M758" s="98"/>
      <c r="N758" s="98"/>
      <c r="O758" s="98"/>
      <c r="P758" s="98"/>
      <c r="Q758" s="98"/>
      <c r="R758" s="98"/>
      <c r="S758" s="98"/>
      <c r="T758" s="98"/>
      <c r="U758" s="98"/>
      <c r="V758" s="46">
        <f t="shared" si="501"/>
        <v>0</v>
      </c>
      <c r="W758" s="54" t="s">
        <v>1164</v>
      </c>
      <c r="X758" s="114">
        <f t="shared" si="496"/>
        <v>0</v>
      </c>
      <c r="Y758" s="98">
        <v>0</v>
      </c>
      <c r="Z758" s="98">
        <v>0</v>
      </c>
      <c r="AA758" s="98"/>
      <c r="AB758" s="98"/>
      <c r="AC758" s="98"/>
      <c r="AD758" s="98"/>
      <c r="AE758" s="98"/>
      <c r="AF758" s="98"/>
      <c r="AG758" s="98"/>
      <c r="AH758" s="98"/>
      <c r="AI758" s="98"/>
      <c r="AJ758" s="98"/>
      <c r="AK758" s="46">
        <f t="shared" si="502"/>
        <v>0</v>
      </c>
      <c r="AL758" s="54" t="s">
        <v>1164</v>
      </c>
      <c r="AM758" s="114">
        <f t="shared" si="497"/>
        <v>0</v>
      </c>
      <c r="AN758" s="98">
        <v>0</v>
      </c>
      <c r="AO758" s="98">
        <v>0</v>
      </c>
      <c r="AP758" s="98"/>
      <c r="AQ758" s="98"/>
      <c r="AR758" s="98"/>
      <c r="AS758" s="98"/>
      <c r="AT758" s="98"/>
      <c r="AU758" s="98"/>
      <c r="AV758" s="98"/>
      <c r="AW758" s="98"/>
      <c r="AX758" s="98"/>
      <c r="AY758" s="98"/>
      <c r="AZ758" s="46">
        <f t="shared" si="503"/>
        <v>0</v>
      </c>
      <c r="BA758" s="54" t="s">
        <v>1164</v>
      </c>
      <c r="BB758" s="114">
        <f t="shared" si="498"/>
        <v>0</v>
      </c>
      <c r="BC758" s="98">
        <v>0</v>
      </c>
      <c r="BD758" s="98">
        <v>0</v>
      </c>
      <c r="BE758" s="98"/>
      <c r="BF758" s="98"/>
      <c r="BG758" s="98"/>
      <c r="BH758" s="98"/>
      <c r="BI758" s="98"/>
      <c r="BJ758" s="98"/>
      <c r="BK758" s="98"/>
      <c r="BL758" s="98"/>
      <c r="BM758" s="98"/>
      <c r="BN758" s="98"/>
      <c r="BO758" s="51">
        <f t="shared" si="504"/>
        <v>0</v>
      </c>
      <c r="BP758" s="54" t="s">
        <v>1164</v>
      </c>
      <c r="BQ758" s="114">
        <f t="shared" si="499"/>
        <v>0</v>
      </c>
      <c r="BR758" s="98">
        <v>0</v>
      </c>
      <c r="BS758" s="98">
        <v>0</v>
      </c>
      <c r="BT758" s="98"/>
      <c r="BU758" s="98"/>
      <c r="BV758" s="98"/>
      <c r="BW758" s="98"/>
      <c r="BX758" s="98"/>
      <c r="BY758" s="98"/>
      <c r="BZ758" s="98"/>
      <c r="CA758" s="98"/>
      <c r="CB758" s="98"/>
      <c r="CC758" s="98"/>
      <c r="CD758" s="51">
        <f t="shared" si="505"/>
        <v>0</v>
      </c>
      <c r="CE758" s="54" t="s">
        <v>1164</v>
      </c>
      <c r="CF758" s="114">
        <f t="shared" si="500"/>
        <v>0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0</v>
      </c>
      <c r="CL758" s="91">
        <f t="shared" si="511"/>
        <v>0</v>
      </c>
      <c r="CM758" s="91">
        <f t="shared" si="512"/>
        <v>0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0</v>
      </c>
      <c r="CT758" s="52">
        <f t="shared" si="518"/>
        <v>0</v>
      </c>
      <c r="CU758" s="53">
        <f t="shared" si="519"/>
        <v>0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/>
      <c r="M759" s="98"/>
      <c r="N759" s="98"/>
      <c r="O759" s="98"/>
      <c r="P759" s="98"/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/>
      <c r="AB759" s="98"/>
      <c r="AC759" s="98"/>
      <c r="AD759" s="98"/>
      <c r="AE759" s="98"/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/>
      <c r="AQ759" s="98"/>
      <c r="AR759" s="98"/>
      <c r="AS759" s="98"/>
      <c r="AT759" s="98"/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/>
      <c r="BF759" s="98"/>
      <c r="BG759" s="98"/>
      <c r="BH759" s="98"/>
      <c r="BI759" s="98"/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/>
      <c r="BU759" s="98"/>
      <c r="BV759" s="98"/>
      <c r="BW759" s="98"/>
      <c r="BX759" s="98"/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/>
      <c r="M760" s="98"/>
      <c r="N760" s="98"/>
      <c r="O760" s="98"/>
      <c r="P760" s="98"/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/>
      <c r="AB760" s="98"/>
      <c r="AC760" s="98"/>
      <c r="AD760" s="98"/>
      <c r="AE760" s="98"/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/>
      <c r="AQ760" s="98"/>
      <c r="AR760" s="98"/>
      <c r="AS760" s="98"/>
      <c r="AT760" s="98"/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/>
      <c r="BF760" s="98"/>
      <c r="BG760" s="98"/>
      <c r="BH760" s="98"/>
      <c r="BI760" s="98"/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/>
      <c r="BU760" s="98"/>
      <c r="BV760" s="98"/>
      <c r="BW760" s="98"/>
      <c r="BX760" s="98"/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/>
      <c r="M761" s="98"/>
      <c r="N761" s="98"/>
      <c r="O761" s="98"/>
      <c r="P761" s="98"/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/>
      <c r="AB761" s="98"/>
      <c r="AC761" s="98"/>
      <c r="AD761" s="98"/>
      <c r="AE761" s="98"/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/>
      <c r="AQ761" s="98"/>
      <c r="AR761" s="98"/>
      <c r="AS761" s="98"/>
      <c r="AT761" s="98"/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/>
      <c r="BF761" s="98"/>
      <c r="BG761" s="98"/>
      <c r="BH761" s="98"/>
      <c r="BI761" s="98"/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/>
      <c r="BU761" s="98"/>
      <c r="BV761" s="98"/>
      <c r="BW761" s="98"/>
      <c r="BX761" s="98"/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3</v>
      </c>
      <c r="L762" s="98"/>
      <c r="M762" s="98"/>
      <c r="N762" s="98"/>
      <c r="O762" s="98"/>
      <c r="P762" s="98"/>
      <c r="Q762" s="98"/>
      <c r="R762" s="98"/>
      <c r="S762" s="98"/>
      <c r="T762" s="98"/>
      <c r="U762" s="98"/>
      <c r="V762" s="46">
        <f t="shared" ref="V762:V765" si="521">SUM(J762:U762)</f>
        <v>9</v>
      </c>
      <c r="W762" s="54">
        <v>50</v>
      </c>
      <c r="X762" s="114">
        <f t="shared" si="496"/>
        <v>59</v>
      </c>
      <c r="Y762" s="98">
        <v>0</v>
      </c>
      <c r="Z762" s="98">
        <v>0</v>
      </c>
      <c r="AA762" s="98"/>
      <c r="AB762" s="98"/>
      <c r="AC762" s="98"/>
      <c r="AD762" s="98"/>
      <c r="AE762" s="98"/>
      <c r="AF762" s="98"/>
      <c r="AG762" s="98"/>
      <c r="AH762" s="98"/>
      <c r="AI762" s="98"/>
      <c r="AJ762" s="98"/>
      <c r="AK762" s="46">
        <f t="shared" ref="AK762:AK765" si="522">SUM(Y762:AJ762)</f>
        <v>0</v>
      </c>
      <c r="AL762" s="54">
        <v>0</v>
      </c>
      <c r="AM762" s="114">
        <f t="shared" si="497"/>
        <v>0</v>
      </c>
      <c r="AN762" s="98">
        <v>0</v>
      </c>
      <c r="AO762" s="98">
        <v>0</v>
      </c>
      <c r="AP762" s="98"/>
      <c r="AQ762" s="98"/>
      <c r="AR762" s="98"/>
      <c r="AS762" s="98"/>
      <c r="AT762" s="98"/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/>
      <c r="BF762" s="98"/>
      <c r="BG762" s="98"/>
      <c r="BH762" s="98"/>
      <c r="BI762" s="98"/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/>
      <c r="BU762" s="98"/>
      <c r="BV762" s="98"/>
      <c r="BW762" s="98"/>
      <c r="BX762" s="98"/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3</v>
      </c>
      <c r="CI762" s="91">
        <f t="shared" ref="CI762:CI765" si="528">+L762+AA762+AP762+BE762+BT762</f>
        <v>0</v>
      </c>
      <c r="CJ762" s="91">
        <f t="shared" ref="CJ762:CJ765" si="529">+M762+AB762+AQ762+BF762+BU762</f>
        <v>0</v>
      </c>
      <c r="CK762" s="91">
        <f t="shared" ref="CK762:CK765" si="530">+N762+AC762+AR762+BG762+BV762</f>
        <v>0</v>
      </c>
      <c r="CL762" s="91">
        <f t="shared" ref="CL762:CL765" si="531">+O762+AD762+AS762+BH762+BW762</f>
        <v>0</v>
      </c>
      <c r="CM762" s="91">
        <f t="shared" ref="CM762:CM765" si="532">+P762+AE762+AT762+BI762+BX762</f>
        <v>0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50</v>
      </c>
      <c r="CT762" s="52">
        <f t="shared" ref="CT762:CT765" si="538">V762+AK762+AZ762+BO762+CD762</f>
        <v>9</v>
      </c>
      <c r="CU762" s="53">
        <f t="shared" ref="CU762:CU765" si="539">IFERROR(CT762/CS762,0)</f>
        <v>0.18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0</v>
      </c>
      <c r="L763" s="98"/>
      <c r="M763" s="98"/>
      <c r="N763" s="98"/>
      <c r="O763" s="98"/>
      <c r="P763" s="98"/>
      <c r="Q763" s="98"/>
      <c r="R763" s="98"/>
      <c r="S763" s="98"/>
      <c r="T763" s="98"/>
      <c r="U763" s="98"/>
      <c r="V763" s="46">
        <f t="shared" si="521"/>
        <v>3</v>
      </c>
      <c r="W763" s="54">
        <v>17</v>
      </c>
      <c r="X763" s="114">
        <f t="shared" si="496"/>
        <v>20</v>
      </c>
      <c r="Y763" s="98">
        <v>17</v>
      </c>
      <c r="Z763" s="98">
        <v>0</v>
      </c>
      <c r="AA763" s="98"/>
      <c r="AB763" s="98"/>
      <c r="AC763" s="98"/>
      <c r="AD763" s="98"/>
      <c r="AE763" s="98"/>
      <c r="AF763" s="98"/>
      <c r="AG763" s="98"/>
      <c r="AH763" s="98"/>
      <c r="AI763" s="98"/>
      <c r="AJ763" s="98"/>
      <c r="AK763" s="46">
        <f t="shared" si="522"/>
        <v>17</v>
      </c>
      <c r="AL763" s="54">
        <v>11</v>
      </c>
      <c r="AM763" s="114">
        <f t="shared" si="497"/>
        <v>28</v>
      </c>
      <c r="AN763" s="98">
        <v>0</v>
      </c>
      <c r="AO763" s="98">
        <v>0</v>
      </c>
      <c r="AP763" s="98"/>
      <c r="AQ763" s="98"/>
      <c r="AR763" s="98"/>
      <c r="AS763" s="98"/>
      <c r="AT763" s="98"/>
      <c r="AU763" s="98"/>
      <c r="AV763" s="98"/>
      <c r="AW763" s="98"/>
      <c r="AX763" s="98"/>
      <c r="AY763" s="98"/>
      <c r="AZ763" s="46">
        <f t="shared" si="523"/>
        <v>0</v>
      </c>
      <c r="BA763" s="54">
        <v>0</v>
      </c>
      <c r="BB763" s="114">
        <f t="shared" si="498"/>
        <v>0</v>
      </c>
      <c r="BC763" s="98">
        <v>0</v>
      </c>
      <c r="BD763" s="98">
        <v>0</v>
      </c>
      <c r="BE763" s="98"/>
      <c r="BF763" s="98"/>
      <c r="BG763" s="98"/>
      <c r="BH763" s="98"/>
      <c r="BI763" s="98"/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/>
      <c r="BU763" s="98"/>
      <c r="BV763" s="98"/>
      <c r="BW763" s="98"/>
      <c r="BX763" s="98"/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0</v>
      </c>
      <c r="CI763" s="91">
        <f t="shared" si="528"/>
        <v>0</v>
      </c>
      <c r="CJ763" s="91">
        <f t="shared" si="529"/>
        <v>0</v>
      </c>
      <c r="CK763" s="91">
        <f t="shared" si="530"/>
        <v>0</v>
      </c>
      <c r="CL763" s="91">
        <f t="shared" si="531"/>
        <v>0</v>
      </c>
      <c r="CM763" s="91">
        <f t="shared" si="532"/>
        <v>0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28</v>
      </c>
      <c r="CT763" s="52">
        <f t="shared" si="538"/>
        <v>20</v>
      </c>
      <c r="CU763" s="53">
        <f t="shared" si="539"/>
        <v>0.7142857142857143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/>
      <c r="M764" s="98"/>
      <c r="N764" s="98"/>
      <c r="O764" s="98"/>
      <c r="P764" s="98"/>
      <c r="Q764" s="98"/>
      <c r="R764" s="98"/>
      <c r="S764" s="98"/>
      <c r="T764" s="98"/>
      <c r="U764" s="98"/>
      <c r="V764" s="46">
        <f t="shared" si="521"/>
        <v>5</v>
      </c>
      <c r="W764" s="54">
        <v>5</v>
      </c>
      <c r="X764" s="114">
        <f t="shared" si="496"/>
        <v>10</v>
      </c>
      <c r="Y764" s="98">
        <v>3</v>
      </c>
      <c r="Z764" s="98">
        <v>11</v>
      </c>
      <c r="AA764" s="98"/>
      <c r="AB764" s="98"/>
      <c r="AC764" s="98"/>
      <c r="AD764" s="98"/>
      <c r="AE764" s="98"/>
      <c r="AF764" s="98"/>
      <c r="AG764" s="98"/>
      <c r="AH764" s="98"/>
      <c r="AI764" s="98"/>
      <c r="AJ764" s="98"/>
      <c r="AK764" s="46">
        <f t="shared" si="522"/>
        <v>14</v>
      </c>
      <c r="AL764" s="54">
        <v>4</v>
      </c>
      <c r="AM764" s="114">
        <f t="shared" si="497"/>
        <v>18</v>
      </c>
      <c r="AN764" s="98">
        <v>0</v>
      </c>
      <c r="AO764" s="98">
        <v>0</v>
      </c>
      <c r="AP764" s="98"/>
      <c r="AQ764" s="98"/>
      <c r="AR764" s="98"/>
      <c r="AS764" s="98"/>
      <c r="AT764" s="98"/>
      <c r="AU764" s="98"/>
      <c r="AV764" s="98"/>
      <c r="AW764" s="98"/>
      <c r="AX764" s="98"/>
      <c r="AY764" s="98"/>
      <c r="AZ764" s="46">
        <f t="shared" si="523"/>
        <v>0</v>
      </c>
      <c r="BA764" s="54">
        <v>1</v>
      </c>
      <c r="BB764" s="114">
        <f t="shared" si="498"/>
        <v>1</v>
      </c>
      <c r="BC764" s="98">
        <v>0</v>
      </c>
      <c r="BD764" s="98">
        <v>0</v>
      </c>
      <c r="BE764" s="98"/>
      <c r="BF764" s="98"/>
      <c r="BG764" s="98"/>
      <c r="BH764" s="98"/>
      <c r="BI764" s="98"/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/>
      <c r="BU764" s="98"/>
      <c r="BV764" s="98"/>
      <c r="BW764" s="98"/>
      <c r="BX764" s="98"/>
      <c r="BY764" s="98"/>
      <c r="BZ764" s="98"/>
      <c r="CA764" s="98"/>
      <c r="CB764" s="98"/>
      <c r="CC764" s="98"/>
      <c r="CD764" s="51">
        <f t="shared" si="525"/>
        <v>1</v>
      </c>
      <c r="CE764" s="54">
        <v>0</v>
      </c>
      <c r="CF764" s="114">
        <f t="shared" si="500"/>
        <v>1</v>
      </c>
      <c r="CG764" s="91">
        <f t="shared" si="526"/>
        <v>7</v>
      </c>
      <c r="CH764" s="91">
        <f t="shared" si="527"/>
        <v>13</v>
      </c>
      <c r="CI764" s="91">
        <f t="shared" si="528"/>
        <v>0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0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10</v>
      </c>
      <c r="CT764" s="52">
        <f t="shared" si="538"/>
        <v>20</v>
      </c>
      <c r="CU764" s="53">
        <f t="shared" si="539"/>
        <v>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/>
      <c r="M765" s="98"/>
      <c r="N765" s="98"/>
      <c r="O765" s="98"/>
      <c r="P765" s="98"/>
      <c r="Q765" s="98"/>
      <c r="R765" s="98"/>
      <c r="S765" s="98"/>
      <c r="T765" s="98"/>
      <c r="U765" s="98"/>
      <c r="V765" s="46">
        <f t="shared" si="521"/>
        <v>1</v>
      </c>
      <c r="W765" s="54">
        <v>1</v>
      </c>
      <c r="X765" s="114">
        <f t="shared" si="496"/>
        <v>2</v>
      </c>
      <c r="Y765" s="98">
        <v>11</v>
      </c>
      <c r="Z765" s="98">
        <v>5</v>
      </c>
      <c r="AA765" s="98"/>
      <c r="AB765" s="98"/>
      <c r="AC765" s="98"/>
      <c r="AD765" s="98"/>
      <c r="AE765" s="98"/>
      <c r="AF765" s="98"/>
      <c r="AG765" s="98"/>
      <c r="AH765" s="98"/>
      <c r="AI765" s="98"/>
      <c r="AJ765" s="98"/>
      <c r="AK765" s="46">
        <f t="shared" si="522"/>
        <v>16</v>
      </c>
      <c r="AL765" s="54">
        <v>11</v>
      </c>
      <c r="AM765" s="114">
        <f t="shared" si="497"/>
        <v>27</v>
      </c>
      <c r="AN765" s="98">
        <v>0</v>
      </c>
      <c r="AO765" s="98">
        <v>0</v>
      </c>
      <c r="AP765" s="98"/>
      <c r="AQ765" s="98"/>
      <c r="AR765" s="98"/>
      <c r="AS765" s="98"/>
      <c r="AT765" s="98"/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/>
      <c r="BF765" s="98"/>
      <c r="BG765" s="98"/>
      <c r="BH765" s="98"/>
      <c r="BI765" s="98"/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/>
      <c r="BU765" s="98"/>
      <c r="BV765" s="98"/>
      <c r="BW765" s="98"/>
      <c r="BX765" s="98"/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6</v>
      </c>
      <c r="CI765" s="91">
        <f t="shared" si="528"/>
        <v>0</v>
      </c>
      <c r="CJ765" s="91">
        <f t="shared" si="529"/>
        <v>0</v>
      </c>
      <c r="CK765" s="91">
        <f t="shared" si="530"/>
        <v>0</v>
      </c>
      <c r="CL765" s="91">
        <f t="shared" si="531"/>
        <v>0</v>
      </c>
      <c r="CM765" s="91">
        <f t="shared" si="532"/>
        <v>0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12</v>
      </c>
      <c r="CT765" s="52">
        <f t="shared" si="538"/>
        <v>17</v>
      </c>
      <c r="CU765" s="53">
        <f t="shared" si="539"/>
        <v>1.4166666666666667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0</v>
      </c>
      <c r="L766" s="98"/>
      <c r="M766" s="98"/>
      <c r="N766" s="98"/>
      <c r="O766" s="98"/>
      <c r="P766" s="98"/>
      <c r="Q766" s="98"/>
      <c r="R766" s="98"/>
      <c r="S766" s="98"/>
      <c r="T766" s="98"/>
      <c r="U766" s="98"/>
      <c r="V766" s="46">
        <f t="shared" ref="V766" si="540">SUM(J766:U766)</f>
        <v>3</v>
      </c>
      <c r="W766" s="54">
        <v>14</v>
      </c>
      <c r="X766" s="114">
        <f t="shared" ref="X766" si="541">SUM(L766:W766)</f>
        <v>17</v>
      </c>
      <c r="Y766" s="98">
        <v>0</v>
      </c>
      <c r="Z766" s="98">
        <v>0</v>
      </c>
      <c r="AA766" s="98"/>
      <c r="AB766" s="98"/>
      <c r="AC766" s="98"/>
      <c r="AD766" s="98"/>
      <c r="AE766" s="98"/>
      <c r="AF766" s="98"/>
      <c r="AG766" s="98"/>
      <c r="AH766" s="98"/>
      <c r="AI766" s="98"/>
      <c r="AJ766" s="98"/>
      <c r="AK766" s="46">
        <f t="shared" ref="AK766" si="542">SUM(Y766:AJ766)</f>
        <v>0</v>
      </c>
      <c r="AL766" s="54">
        <v>0</v>
      </c>
      <c r="AM766" s="114">
        <f t="shared" ref="AM766" si="543">SUM(AA766:AL766)</f>
        <v>0</v>
      </c>
      <c r="AN766" s="98">
        <v>0</v>
      </c>
      <c r="AO766" s="98">
        <v>0</v>
      </c>
      <c r="AP766" s="98"/>
      <c r="AQ766" s="98"/>
      <c r="AR766" s="98"/>
      <c r="AS766" s="98"/>
      <c r="AT766" s="98"/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/>
      <c r="BF766" s="98"/>
      <c r="BG766" s="98"/>
      <c r="BH766" s="98"/>
      <c r="BI766" s="98"/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/>
      <c r="BU766" s="98"/>
      <c r="BV766" s="98"/>
      <c r="BW766" s="98"/>
      <c r="BX766" s="98"/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0</v>
      </c>
      <c r="CI766" s="91">
        <f t="shared" ref="CI766" si="552">+L766+AA766+AP766+BE766+BT766</f>
        <v>0</v>
      </c>
      <c r="CJ766" s="91">
        <f t="shared" ref="CJ766" si="553">+M766+AB766+AQ766+BF766+BU766</f>
        <v>0</v>
      </c>
      <c r="CK766" s="91">
        <f t="shared" ref="CK766" si="554">+N766+AC766+AR766+BG766+BV766</f>
        <v>0</v>
      </c>
      <c r="CL766" s="91">
        <f t="shared" ref="CL766" si="555">+O766+AD766+AS766+BH766+BW766</f>
        <v>0</v>
      </c>
      <c r="CM766" s="91">
        <f t="shared" ref="CM766" si="556">+P766+AE766+AT766+BI766+BX766</f>
        <v>0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14</v>
      </c>
      <c r="CT766" s="52">
        <f t="shared" ref="CT766" si="563">V766+AK766+AZ766+BO766+CD766</f>
        <v>3</v>
      </c>
      <c r="CU766" s="53">
        <f t="shared" ref="CU766" si="564">IFERROR(CT766/CS766,0)</f>
        <v>0.21428571428571427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/>
      <c r="M767" s="98"/>
      <c r="N767" s="98"/>
      <c r="O767" s="98"/>
      <c r="P767" s="98"/>
      <c r="Q767" s="98"/>
      <c r="R767" s="98"/>
      <c r="S767" s="98"/>
      <c r="T767" s="98"/>
      <c r="U767" s="98"/>
      <c r="V767" s="46">
        <f t="shared" ref="V767:V768" si="565">SUM(J767:U767)</f>
        <v>0</v>
      </c>
      <c r="W767" s="54">
        <v>29</v>
      </c>
      <c r="X767" s="114">
        <f t="shared" ref="X767:X768" si="566">SUM(L767:W767)</f>
        <v>29</v>
      </c>
      <c r="Y767" s="98">
        <v>0</v>
      </c>
      <c r="Z767" s="98">
        <v>0</v>
      </c>
      <c r="AA767" s="98"/>
      <c r="AB767" s="98"/>
      <c r="AC767" s="98"/>
      <c r="AD767" s="98"/>
      <c r="AE767" s="98"/>
      <c r="AF767" s="98"/>
      <c r="AG767" s="98"/>
      <c r="AH767" s="98"/>
      <c r="AI767" s="98"/>
      <c r="AJ767" s="98"/>
      <c r="AK767" s="46">
        <f t="shared" ref="AK767:AK768" si="567">SUM(Y767:AJ767)</f>
        <v>0</v>
      </c>
      <c r="AL767" s="54">
        <v>0</v>
      </c>
      <c r="AM767" s="114">
        <f t="shared" ref="AM767:AM768" si="568">SUM(AA767:AL767)</f>
        <v>0</v>
      </c>
      <c r="AN767" s="98">
        <v>0</v>
      </c>
      <c r="AO767" s="98">
        <v>0</v>
      </c>
      <c r="AP767" s="98"/>
      <c r="AQ767" s="98"/>
      <c r="AR767" s="98"/>
      <c r="AS767" s="98"/>
      <c r="AT767" s="98"/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/>
      <c r="BF767" s="98"/>
      <c r="BG767" s="98"/>
      <c r="BH767" s="98"/>
      <c r="BI767" s="98"/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/>
      <c r="BU767" s="98"/>
      <c r="BV767" s="98"/>
      <c r="BW767" s="98"/>
      <c r="BX767" s="98"/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0</v>
      </c>
      <c r="CL767" s="91">
        <f t="shared" ref="CL767:CL768" si="580">+O767+AD767+AS767+BH767+BW767</f>
        <v>0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29</v>
      </c>
      <c r="CT767" s="52">
        <f t="shared" ref="CT767:CT768" si="588">V767+AK767+AZ767+BO767+CD767</f>
        <v>0</v>
      </c>
      <c r="CU767" s="53">
        <f t="shared" ref="CU767:CU768" si="589">IFERROR(CT767/CS767,0)</f>
        <v>0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/>
      <c r="M768" s="98"/>
      <c r="N768" s="98"/>
      <c r="O768" s="98"/>
      <c r="P768" s="98"/>
      <c r="Q768" s="98"/>
      <c r="R768" s="98"/>
      <c r="S768" s="98"/>
      <c r="T768" s="98"/>
      <c r="U768" s="98"/>
      <c r="V768" s="46">
        <f t="shared" si="565"/>
        <v>1</v>
      </c>
      <c r="W768" s="54">
        <v>5</v>
      </c>
      <c r="X768" s="114">
        <f t="shared" si="566"/>
        <v>6</v>
      </c>
      <c r="Y768" s="98">
        <v>4</v>
      </c>
      <c r="Z768" s="98">
        <v>0</v>
      </c>
      <c r="AA768" s="98"/>
      <c r="AB768" s="98"/>
      <c r="AC768" s="98"/>
      <c r="AD768" s="98"/>
      <c r="AE768" s="98"/>
      <c r="AF768" s="98"/>
      <c r="AG768" s="98"/>
      <c r="AH768" s="98"/>
      <c r="AI768" s="98"/>
      <c r="AJ768" s="98"/>
      <c r="AK768" s="46">
        <f t="shared" si="567"/>
        <v>4</v>
      </c>
      <c r="AL768" s="54">
        <v>2</v>
      </c>
      <c r="AM768" s="114">
        <f t="shared" si="568"/>
        <v>6</v>
      </c>
      <c r="AN768" s="98">
        <v>0</v>
      </c>
      <c r="AO768" s="98">
        <v>0</v>
      </c>
      <c r="AP768" s="98"/>
      <c r="AQ768" s="98"/>
      <c r="AR768" s="98"/>
      <c r="AS768" s="98"/>
      <c r="AT768" s="98"/>
      <c r="AU768" s="98"/>
      <c r="AV768" s="98"/>
      <c r="AW768" s="98"/>
      <c r="AX768" s="98"/>
      <c r="AY768" s="98"/>
      <c r="AZ768" s="46">
        <f t="shared" si="569"/>
        <v>0</v>
      </c>
      <c r="BA768" s="54">
        <v>0</v>
      </c>
      <c r="BB768" s="114">
        <f t="shared" si="570"/>
        <v>0</v>
      </c>
      <c r="BC768" s="98">
        <v>0</v>
      </c>
      <c r="BD768" s="98">
        <v>0</v>
      </c>
      <c r="BE768" s="98"/>
      <c r="BF768" s="98"/>
      <c r="BG768" s="98"/>
      <c r="BH768" s="98"/>
      <c r="BI768" s="98"/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/>
      <c r="BU768" s="98"/>
      <c r="BV768" s="98"/>
      <c r="BW768" s="98"/>
      <c r="BX768" s="98"/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0</v>
      </c>
      <c r="CI768" s="91">
        <f t="shared" si="577"/>
        <v>0</v>
      </c>
      <c r="CJ768" s="91">
        <f t="shared" si="578"/>
        <v>0</v>
      </c>
      <c r="CK768" s="91">
        <f t="shared" si="579"/>
        <v>0</v>
      </c>
      <c r="CL768" s="91">
        <f t="shared" si="580"/>
        <v>0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7</v>
      </c>
      <c r="CT768" s="52">
        <f t="shared" si="588"/>
        <v>5</v>
      </c>
      <c r="CU768" s="53">
        <f t="shared" si="589"/>
        <v>0.7142857142857143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2</v>
      </c>
      <c r="L769" s="98"/>
      <c r="M769" s="98"/>
      <c r="N769" s="98"/>
      <c r="O769" s="98"/>
      <c r="P769" s="98"/>
      <c r="Q769" s="98"/>
      <c r="R769" s="98"/>
      <c r="S769" s="98"/>
      <c r="T769" s="98"/>
      <c r="U769" s="98"/>
      <c r="V769" s="46">
        <f t="shared" ref="V769" si="590">SUM(J769:U769)</f>
        <v>6</v>
      </c>
      <c r="W769" s="54">
        <v>13</v>
      </c>
      <c r="X769" s="114">
        <f t="shared" ref="X769" si="591">SUM(L769:W769)</f>
        <v>19</v>
      </c>
      <c r="Y769" s="98">
        <v>31</v>
      </c>
      <c r="Z769" s="98">
        <v>10</v>
      </c>
      <c r="AA769" s="98"/>
      <c r="AB769" s="98"/>
      <c r="AC769" s="98"/>
      <c r="AD769" s="98"/>
      <c r="AE769" s="98"/>
      <c r="AF769" s="98"/>
      <c r="AG769" s="98"/>
      <c r="AH769" s="98"/>
      <c r="AI769" s="98"/>
      <c r="AJ769" s="98"/>
      <c r="AK769" s="46">
        <f t="shared" ref="AK769" si="592">SUM(Y769:AJ769)</f>
        <v>41</v>
      </c>
      <c r="AL769" s="54">
        <v>20</v>
      </c>
      <c r="AM769" s="114">
        <f t="shared" ref="AM769" si="593">SUM(AA769:AL769)</f>
        <v>61</v>
      </c>
      <c r="AN769" s="98">
        <v>2</v>
      </c>
      <c r="AO769" s="98">
        <v>0</v>
      </c>
      <c r="AP769" s="98"/>
      <c r="AQ769" s="98"/>
      <c r="AR769" s="98"/>
      <c r="AS769" s="98"/>
      <c r="AT769" s="98"/>
      <c r="AU769" s="98"/>
      <c r="AV769" s="98"/>
      <c r="AW769" s="98"/>
      <c r="AX769" s="98"/>
      <c r="AY769" s="98"/>
      <c r="AZ769" s="46">
        <f t="shared" ref="AZ769" si="594">SUM(AN769:AY769)</f>
        <v>2</v>
      </c>
      <c r="BA769" s="54">
        <v>0</v>
      </c>
      <c r="BB769" s="114">
        <f t="shared" ref="BB769" si="595">SUM(AP769:BA769)</f>
        <v>2</v>
      </c>
      <c r="BC769" s="98">
        <v>0</v>
      </c>
      <c r="BD769" s="98">
        <v>0</v>
      </c>
      <c r="BE769" s="98"/>
      <c r="BF769" s="98"/>
      <c r="BG769" s="98"/>
      <c r="BH769" s="98"/>
      <c r="BI769" s="98"/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/>
      <c r="BU769" s="98"/>
      <c r="BV769" s="98"/>
      <c r="BW769" s="98"/>
      <c r="BX769" s="98"/>
      <c r="BY769" s="98"/>
      <c r="BZ769" s="98"/>
      <c r="CA769" s="98"/>
      <c r="CB769" s="98"/>
      <c r="CC769" s="98"/>
      <c r="CD769" s="51">
        <f t="shared" ref="CD769" si="598">SUM(BR769:CC769)</f>
        <v>2</v>
      </c>
      <c r="CE769" s="54">
        <v>0</v>
      </c>
      <c r="CF769" s="114">
        <f t="shared" ref="CF769" si="599">SUM(BT769:CE769)</f>
        <v>2</v>
      </c>
      <c r="CG769" s="91">
        <f t="shared" ref="CG769" si="600">+J769+Y769+AN769+BC769+BR769</f>
        <v>39</v>
      </c>
      <c r="CH769" s="91">
        <f t="shared" ref="CH769" si="601">+K769+Z769+AO769+BD769+BS769</f>
        <v>12</v>
      </c>
      <c r="CI769" s="91">
        <f t="shared" ref="CI769" si="602">+L769+AA769+AP769+BE769+BT769</f>
        <v>0</v>
      </c>
      <c r="CJ769" s="91">
        <f t="shared" ref="CJ769" si="603">+M769+AB769+AQ769+BF769+BU769</f>
        <v>0</v>
      </c>
      <c r="CK769" s="91">
        <f t="shared" ref="CK769" si="604">+N769+AC769+AR769+BG769+BV769</f>
        <v>0</v>
      </c>
      <c r="CL769" s="91">
        <f t="shared" ref="CL769" si="605">+O769+AD769+AS769+BH769+BW769</f>
        <v>0</v>
      </c>
      <c r="CM769" s="91">
        <f t="shared" ref="CM769" si="606">+P769+AE769+AT769+BI769+BX769</f>
        <v>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33</v>
      </c>
      <c r="CT769" s="52">
        <f t="shared" ref="CT769" si="613">V769+AK769+AZ769+BO769+CD769</f>
        <v>51</v>
      </c>
      <c r="CU769" s="53">
        <f t="shared" ref="CU769" si="614">IFERROR(CT769/CS769,0)</f>
        <v>1.5454545454545454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0</v>
      </c>
      <c r="L770" s="98"/>
      <c r="M770" s="98"/>
      <c r="N770" s="98"/>
      <c r="O770" s="98"/>
      <c r="P770" s="98"/>
      <c r="Q770" s="98"/>
      <c r="R770" s="98"/>
      <c r="S770" s="98"/>
      <c r="T770" s="98"/>
      <c r="U770" s="98"/>
      <c r="V770" s="46">
        <f t="shared" ref="V770" si="615">SUM(J770:U770)</f>
        <v>0</v>
      </c>
      <c r="W770" s="54">
        <v>2</v>
      </c>
      <c r="X770" s="114">
        <f t="shared" ref="X770" si="616">SUM(L770:W770)</f>
        <v>2</v>
      </c>
      <c r="Y770" s="98">
        <v>0</v>
      </c>
      <c r="Z770" s="98">
        <v>0</v>
      </c>
      <c r="AA770" s="98"/>
      <c r="AB770" s="98"/>
      <c r="AC770" s="98"/>
      <c r="AD770" s="98"/>
      <c r="AE770" s="98"/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/>
      <c r="AQ770" s="98"/>
      <c r="AR770" s="98"/>
      <c r="AS770" s="98"/>
      <c r="AT770" s="98"/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/>
      <c r="BF770" s="98"/>
      <c r="BG770" s="98"/>
      <c r="BH770" s="98"/>
      <c r="BI770" s="98"/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/>
      <c r="BU770" s="98"/>
      <c r="BV770" s="98"/>
      <c r="BW770" s="98"/>
      <c r="BX770" s="98"/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0</v>
      </c>
      <c r="CI770" s="91">
        <f t="shared" ref="CI770" si="627">+L770+AA770+AP770+BE770+BT770</f>
        <v>0</v>
      </c>
      <c r="CJ770" s="91">
        <f t="shared" ref="CJ770" si="628">+M770+AB770+AQ770+BF770+BU770</f>
        <v>0</v>
      </c>
      <c r="CK770" s="91">
        <f t="shared" ref="CK770" si="629">+N770+AC770+AR770+BG770+BV770</f>
        <v>0</v>
      </c>
      <c r="CL770" s="91">
        <f t="shared" ref="CL770" si="630">+O770+AD770+AS770+BH770+BW770</f>
        <v>0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2</v>
      </c>
      <c r="CT770" s="52">
        <f t="shared" ref="CT770" si="638">V770+AK770+AZ770+BO770+CD770</f>
        <v>0</v>
      </c>
      <c r="CU770" s="53">
        <f t="shared" ref="CU770" si="639">IFERROR(CT770/CS770,0)</f>
        <v>0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0</v>
      </c>
      <c r="L771" s="98"/>
      <c r="M771" s="98"/>
      <c r="N771" s="98"/>
      <c r="O771" s="98"/>
      <c r="P771" s="98"/>
      <c r="Q771" s="98"/>
      <c r="R771" s="98"/>
      <c r="S771" s="98"/>
      <c r="T771" s="98"/>
      <c r="U771" s="98"/>
      <c r="V771" s="46">
        <f t="shared" ref="V771:V775" si="640">SUM(J771:U771)</f>
        <v>1</v>
      </c>
      <c r="W771" s="54">
        <v>5</v>
      </c>
      <c r="X771" s="114">
        <f t="shared" ref="X771:X775" si="641">SUM(L771:W771)</f>
        <v>6</v>
      </c>
      <c r="Y771" s="98">
        <v>0</v>
      </c>
      <c r="Z771" s="98">
        <v>0</v>
      </c>
      <c r="AA771" s="98"/>
      <c r="AB771" s="98"/>
      <c r="AC771" s="98"/>
      <c r="AD771" s="98"/>
      <c r="AE771" s="98"/>
      <c r="AF771" s="98"/>
      <c r="AG771" s="98"/>
      <c r="AH771" s="98"/>
      <c r="AI771" s="98"/>
      <c r="AJ771" s="98"/>
      <c r="AK771" s="46">
        <f t="shared" ref="AK771:AK775" si="642">SUM(Y771:AJ771)</f>
        <v>0</v>
      </c>
      <c r="AL771" s="54">
        <v>1</v>
      </c>
      <c r="AM771" s="114">
        <f t="shared" ref="AM771:AM775" si="643">SUM(AA771:AL771)</f>
        <v>1</v>
      </c>
      <c r="AN771" s="98">
        <v>0</v>
      </c>
      <c r="AO771" s="98">
        <v>0</v>
      </c>
      <c r="AP771" s="98"/>
      <c r="AQ771" s="98"/>
      <c r="AR771" s="98"/>
      <c r="AS771" s="98"/>
      <c r="AT771" s="98"/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/>
      <c r="BF771" s="98"/>
      <c r="BG771" s="98"/>
      <c r="BH771" s="98"/>
      <c r="BI771" s="98"/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/>
      <c r="BU771" s="98"/>
      <c r="BV771" s="98"/>
      <c r="BW771" s="98"/>
      <c r="BX771" s="98"/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0</v>
      </c>
      <c r="CI771" s="91">
        <f t="shared" ref="CI771:CI775" si="652">+L771+AA771+AP771+BE771+BT771</f>
        <v>0</v>
      </c>
      <c r="CJ771" s="91">
        <f t="shared" ref="CJ771:CJ775" si="653">+M771+AB771+AQ771+BF771+BU771</f>
        <v>0</v>
      </c>
      <c r="CK771" s="91">
        <f t="shared" ref="CK771:CK775" si="654">+N771+AC771+AR771+BG771+BV771</f>
        <v>0</v>
      </c>
      <c r="CL771" s="91">
        <f t="shared" ref="CL771:CL775" si="655">+O771+AD771+AS771+BH771+BW771</f>
        <v>0</v>
      </c>
      <c r="CM771" s="91">
        <f t="shared" ref="CM771:CM775" si="656">+P771+AE771+AT771+BI771+BX771</f>
        <v>0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6</v>
      </c>
      <c r="CT771" s="52">
        <f t="shared" ref="CT771:CT775" si="663">V771+AK771+AZ771+BO771+CD771</f>
        <v>1</v>
      </c>
      <c r="CU771" s="53">
        <f t="shared" ref="CU771:CU775" si="664">IFERROR(CT771/CS771,0)</f>
        <v>0.16666666666666666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/>
      <c r="M772" s="98"/>
      <c r="N772" s="98"/>
      <c r="O772" s="98"/>
      <c r="P772" s="98"/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/>
      <c r="AB772" s="98"/>
      <c r="AC772" s="98"/>
      <c r="AD772" s="98"/>
      <c r="AE772" s="98"/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/>
      <c r="AQ772" s="98"/>
      <c r="AR772" s="98"/>
      <c r="AS772" s="98"/>
      <c r="AT772" s="98"/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/>
      <c r="BF772" s="98"/>
      <c r="BG772" s="98"/>
      <c r="BH772" s="98"/>
      <c r="BI772" s="98"/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/>
      <c r="BU772" s="98"/>
      <c r="BV772" s="98"/>
      <c r="BW772" s="98"/>
      <c r="BX772" s="98"/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3</v>
      </c>
      <c r="L773" s="98"/>
      <c r="M773" s="98"/>
      <c r="N773" s="98"/>
      <c r="O773" s="98"/>
      <c r="P773" s="98"/>
      <c r="Q773" s="98"/>
      <c r="R773" s="98"/>
      <c r="S773" s="98"/>
      <c r="T773" s="98"/>
      <c r="U773" s="98"/>
      <c r="V773" s="46">
        <f t="shared" si="640"/>
        <v>3</v>
      </c>
      <c r="W773" s="54">
        <v>0</v>
      </c>
      <c r="X773" s="114">
        <f t="shared" si="641"/>
        <v>3</v>
      </c>
      <c r="Y773" s="98">
        <v>2</v>
      </c>
      <c r="Z773" s="98">
        <v>2</v>
      </c>
      <c r="AA773" s="98"/>
      <c r="AB773" s="98"/>
      <c r="AC773" s="98"/>
      <c r="AD773" s="98"/>
      <c r="AE773" s="98"/>
      <c r="AF773" s="98"/>
      <c r="AG773" s="98"/>
      <c r="AH773" s="98"/>
      <c r="AI773" s="98"/>
      <c r="AJ773" s="98"/>
      <c r="AK773" s="46">
        <f t="shared" si="642"/>
        <v>4</v>
      </c>
      <c r="AL773" s="54">
        <v>0</v>
      </c>
      <c r="AM773" s="114">
        <f t="shared" si="643"/>
        <v>4</v>
      </c>
      <c r="AN773" s="98">
        <v>0</v>
      </c>
      <c r="AO773" s="98">
        <v>0</v>
      </c>
      <c r="AP773" s="98"/>
      <c r="AQ773" s="98"/>
      <c r="AR773" s="98"/>
      <c r="AS773" s="98"/>
      <c r="AT773" s="98"/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/>
      <c r="BF773" s="98"/>
      <c r="BG773" s="98"/>
      <c r="BH773" s="98"/>
      <c r="BI773" s="98"/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/>
      <c r="BU773" s="98"/>
      <c r="BV773" s="98"/>
      <c r="BW773" s="98"/>
      <c r="BX773" s="98"/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5</v>
      </c>
      <c r="CI773" s="91">
        <f t="shared" si="652"/>
        <v>0</v>
      </c>
      <c r="CJ773" s="91">
        <f t="shared" si="653"/>
        <v>0</v>
      </c>
      <c r="CK773" s="91">
        <f t="shared" si="654"/>
        <v>0</v>
      </c>
      <c r="CL773" s="91">
        <f t="shared" si="655"/>
        <v>0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0</v>
      </c>
      <c r="CT773" s="52">
        <f t="shared" si="663"/>
        <v>7</v>
      </c>
      <c r="CU773" s="53">
        <f t="shared" si="664"/>
        <v>0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/>
      <c r="M774" s="98"/>
      <c r="N774" s="98"/>
      <c r="O774" s="98"/>
      <c r="P774" s="98"/>
      <c r="Q774" s="98"/>
      <c r="R774" s="98"/>
      <c r="S774" s="98"/>
      <c r="T774" s="98"/>
      <c r="U774" s="98"/>
      <c r="V774" s="46">
        <f t="shared" si="640"/>
        <v>0</v>
      </c>
      <c r="W774" s="54">
        <v>1</v>
      </c>
      <c r="X774" s="114">
        <f t="shared" si="641"/>
        <v>1</v>
      </c>
      <c r="Y774" s="98">
        <v>0</v>
      </c>
      <c r="Z774" s="98">
        <v>0</v>
      </c>
      <c r="AA774" s="98"/>
      <c r="AB774" s="98"/>
      <c r="AC774" s="98"/>
      <c r="AD774" s="98"/>
      <c r="AE774" s="98"/>
      <c r="AF774" s="98"/>
      <c r="AG774" s="98"/>
      <c r="AH774" s="98"/>
      <c r="AI774" s="98"/>
      <c r="AJ774" s="98"/>
      <c r="AK774" s="46">
        <f t="shared" si="642"/>
        <v>0</v>
      </c>
      <c r="AL774" s="54">
        <v>3</v>
      </c>
      <c r="AM774" s="114">
        <f t="shared" si="643"/>
        <v>3</v>
      </c>
      <c r="AN774" s="98">
        <v>0</v>
      </c>
      <c r="AO774" s="98">
        <v>0</v>
      </c>
      <c r="AP774" s="98"/>
      <c r="AQ774" s="98"/>
      <c r="AR774" s="98"/>
      <c r="AS774" s="98"/>
      <c r="AT774" s="98"/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/>
      <c r="BF774" s="98"/>
      <c r="BG774" s="98"/>
      <c r="BH774" s="98"/>
      <c r="BI774" s="98"/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/>
      <c r="BU774" s="98"/>
      <c r="BV774" s="98"/>
      <c r="BW774" s="98"/>
      <c r="BX774" s="98"/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4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/>
      <c r="M775" s="98"/>
      <c r="N775" s="98"/>
      <c r="O775" s="98"/>
      <c r="P775" s="98"/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/>
      <c r="AB775" s="98"/>
      <c r="AC775" s="98"/>
      <c r="AD775" s="98"/>
      <c r="AE775" s="98"/>
      <c r="AF775" s="98"/>
      <c r="AG775" s="98"/>
      <c r="AH775" s="98"/>
      <c r="AI775" s="98"/>
      <c r="AJ775" s="98"/>
      <c r="AK775" s="46">
        <f t="shared" si="642"/>
        <v>0</v>
      </c>
      <c r="AL775" s="54">
        <v>0</v>
      </c>
      <c r="AM775" s="114">
        <f t="shared" si="643"/>
        <v>0</v>
      </c>
      <c r="AN775" s="98">
        <v>0</v>
      </c>
      <c r="AO775" s="98">
        <v>0</v>
      </c>
      <c r="AP775" s="98"/>
      <c r="AQ775" s="98"/>
      <c r="AR775" s="98"/>
      <c r="AS775" s="98"/>
      <c r="AT775" s="98"/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/>
      <c r="BF775" s="98"/>
      <c r="BG775" s="98"/>
      <c r="BH775" s="98"/>
      <c r="BI775" s="98"/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/>
      <c r="BU775" s="98"/>
      <c r="BV775" s="98"/>
      <c r="BW775" s="98"/>
      <c r="BX775" s="98"/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0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0</v>
      </c>
      <c r="CT775" s="52">
        <f t="shared" si="663"/>
        <v>0</v>
      </c>
      <c r="CU775" s="53">
        <f t="shared" si="664"/>
        <v>0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0</v>
      </c>
      <c r="L776" s="98"/>
      <c r="M776" s="98"/>
      <c r="N776" s="98"/>
      <c r="O776" s="98"/>
      <c r="P776" s="98"/>
      <c r="Q776" s="98"/>
      <c r="R776" s="98"/>
      <c r="S776" s="98"/>
      <c r="T776" s="98"/>
      <c r="U776" s="98"/>
      <c r="V776" s="46">
        <f t="shared" ref="V776:V777" si="665">SUM(J776:U776)</f>
        <v>4</v>
      </c>
      <c r="W776" s="54">
        <v>6</v>
      </c>
      <c r="X776" s="114">
        <f t="shared" ref="X776:X777" si="666">SUM(L776:W776)</f>
        <v>10</v>
      </c>
      <c r="Y776" s="98">
        <v>7</v>
      </c>
      <c r="Z776" s="98">
        <v>0</v>
      </c>
      <c r="AA776" s="98"/>
      <c r="AB776" s="98"/>
      <c r="AC776" s="98"/>
      <c r="AD776" s="98"/>
      <c r="AE776" s="98"/>
      <c r="AF776" s="98"/>
      <c r="AG776" s="98"/>
      <c r="AH776" s="98"/>
      <c r="AI776" s="98"/>
      <c r="AJ776" s="98"/>
      <c r="AK776" s="46">
        <f t="shared" ref="AK776:AK777" si="667">SUM(Y776:AJ776)</f>
        <v>7</v>
      </c>
      <c r="AL776" s="54">
        <v>6</v>
      </c>
      <c r="AM776" s="114">
        <f t="shared" ref="AM776:AM777" si="668">SUM(AA776:AL776)</f>
        <v>13</v>
      </c>
      <c r="AN776" s="98">
        <v>0</v>
      </c>
      <c r="AO776" s="98">
        <v>0</v>
      </c>
      <c r="AP776" s="98"/>
      <c r="AQ776" s="98"/>
      <c r="AR776" s="98"/>
      <c r="AS776" s="98"/>
      <c r="AT776" s="98"/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/>
      <c r="BF776" s="98"/>
      <c r="BG776" s="98"/>
      <c r="BH776" s="98"/>
      <c r="BI776" s="98"/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/>
      <c r="BU776" s="98"/>
      <c r="BV776" s="98"/>
      <c r="BW776" s="98"/>
      <c r="BX776" s="98"/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0</v>
      </c>
      <c r="CI776" s="91">
        <f t="shared" ref="CI776:CI777" si="677">+L776+AA776+AP776+BE776+BT776</f>
        <v>0</v>
      </c>
      <c r="CJ776" s="91">
        <f t="shared" ref="CJ776:CJ777" si="678">+M776+AB776+AQ776+BF776+BU776</f>
        <v>0</v>
      </c>
      <c r="CK776" s="91">
        <f t="shared" ref="CK776:CK777" si="679">+N776+AC776+AR776+BG776+BV776</f>
        <v>0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12</v>
      </c>
      <c r="CT776" s="52">
        <f t="shared" ref="CT776:CT777" si="688">V776+AK776+AZ776+BO776+CD776</f>
        <v>11</v>
      </c>
      <c r="CU776" s="53">
        <f t="shared" ref="CU776:CU777" si="689">IFERROR(CT776/CS776,0)</f>
        <v>0.91666666666666663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/>
      <c r="M777" s="98"/>
      <c r="N777" s="98"/>
      <c r="O777" s="98"/>
      <c r="P777" s="98"/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/>
      <c r="AB777" s="98"/>
      <c r="AC777" s="98"/>
      <c r="AD777" s="98"/>
      <c r="AE777" s="98"/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/>
      <c r="AQ777" s="98"/>
      <c r="AR777" s="98"/>
      <c r="AS777" s="98"/>
      <c r="AT777" s="98"/>
      <c r="AU777" s="98"/>
      <c r="AV777" s="98"/>
      <c r="AW777" s="98"/>
      <c r="AX777" s="98"/>
      <c r="AY777" s="98"/>
      <c r="AZ777" s="46">
        <f t="shared" si="669"/>
        <v>0</v>
      </c>
      <c r="BA777" s="54">
        <v>0</v>
      </c>
      <c r="BB777" s="114">
        <f t="shared" si="670"/>
        <v>0</v>
      </c>
      <c r="BC777" s="98">
        <v>0</v>
      </c>
      <c r="BD777" s="98">
        <v>0</v>
      </c>
      <c r="BE777" s="98"/>
      <c r="BF777" s="98"/>
      <c r="BG777" s="98"/>
      <c r="BH777" s="98"/>
      <c r="BI777" s="98"/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/>
      <c r="BU777" s="98"/>
      <c r="BV777" s="98"/>
      <c r="BW777" s="98"/>
      <c r="BX777" s="98"/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0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0</v>
      </c>
      <c r="CT777" s="52">
        <f t="shared" si="688"/>
        <v>0</v>
      </c>
      <c r="CU777" s="53">
        <f t="shared" si="689"/>
        <v>0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0</v>
      </c>
      <c r="L778" s="98"/>
      <c r="M778" s="98"/>
      <c r="N778" s="98"/>
      <c r="O778" s="98"/>
      <c r="P778" s="98"/>
      <c r="Q778" s="98"/>
      <c r="R778" s="98"/>
      <c r="S778" s="98"/>
      <c r="T778" s="98"/>
      <c r="U778" s="98"/>
      <c r="V778" s="46">
        <f t="shared" ref="V778:V791" si="690">SUM(J778:U778)</f>
        <v>2</v>
      </c>
      <c r="W778" s="54">
        <v>0</v>
      </c>
      <c r="X778" s="114">
        <f t="shared" ref="X778:X791" si="691">SUM(L778:W778)</f>
        <v>2</v>
      </c>
      <c r="Y778" s="98">
        <v>4</v>
      </c>
      <c r="Z778" s="98">
        <v>0</v>
      </c>
      <c r="AA778" s="98"/>
      <c r="AB778" s="98"/>
      <c r="AC778" s="98"/>
      <c r="AD778" s="98"/>
      <c r="AE778" s="98"/>
      <c r="AF778" s="98"/>
      <c r="AG778" s="98"/>
      <c r="AH778" s="98"/>
      <c r="AI778" s="98"/>
      <c r="AJ778" s="98"/>
      <c r="AK778" s="46">
        <f t="shared" ref="AK778:AK791" si="692">SUM(Y778:AJ778)</f>
        <v>4</v>
      </c>
      <c r="AL778" s="54">
        <v>0</v>
      </c>
      <c r="AM778" s="114">
        <f t="shared" ref="AM778:AM791" si="693">SUM(AA778:AL778)</f>
        <v>4</v>
      </c>
      <c r="AN778" s="98">
        <v>0</v>
      </c>
      <c r="AO778" s="98">
        <v>0</v>
      </c>
      <c r="AP778" s="98"/>
      <c r="AQ778" s="98"/>
      <c r="AR778" s="98"/>
      <c r="AS778" s="98"/>
      <c r="AT778" s="98"/>
      <c r="AU778" s="98"/>
      <c r="AV778" s="98"/>
      <c r="AW778" s="98"/>
      <c r="AX778" s="98"/>
      <c r="AY778" s="98"/>
      <c r="AZ778" s="46">
        <f t="shared" ref="AZ778:AZ791" si="694">SUM(AN778:AY778)</f>
        <v>0</v>
      </c>
      <c r="BA778" s="54">
        <v>0</v>
      </c>
      <c r="BB778" s="114">
        <f t="shared" ref="BB778:BB791" si="695">SUM(AP778:BA778)</f>
        <v>0</v>
      </c>
      <c r="BC778" s="98">
        <v>0</v>
      </c>
      <c r="BD778" s="98">
        <v>0</v>
      </c>
      <c r="BE778" s="98"/>
      <c r="BF778" s="98"/>
      <c r="BG778" s="98"/>
      <c r="BH778" s="98"/>
      <c r="BI778" s="98"/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/>
      <c r="BU778" s="98"/>
      <c r="BV778" s="98"/>
      <c r="BW778" s="98"/>
      <c r="BX778" s="98"/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0</v>
      </c>
      <c r="CI778" s="91">
        <f t="shared" ref="CI778:CI791" si="702">+L778+AA778+AP778+BE778+BT778</f>
        <v>0</v>
      </c>
      <c r="CJ778" s="91">
        <f t="shared" ref="CJ778:CJ791" si="703">+M778+AB778+AQ778+BF778+BU778</f>
        <v>0</v>
      </c>
      <c r="CK778" s="91">
        <f t="shared" ref="CK778:CK791" si="704">+N778+AC778+AR778+BG778+BV778</f>
        <v>0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6</v>
      </c>
      <c r="CU778" s="53">
        <f t="shared" ref="CU778:CU791" si="714">IFERROR(CT778/CS778,0)</f>
        <v>0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/>
      <c r="M779" s="98"/>
      <c r="N779" s="98"/>
      <c r="O779" s="98"/>
      <c r="P779" s="98"/>
      <c r="Q779" s="98"/>
      <c r="R779" s="98"/>
      <c r="S779" s="98"/>
      <c r="T779" s="98"/>
      <c r="U779" s="98"/>
      <c r="V779" s="46">
        <f t="shared" si="690"/>
        <v>0</v>
      </c>
      <c r="W779" s="54">
        <v>0</v>
      </c>
      <c r="X779" s="114">
        <f t="shared" si="691"/>
        <v>0</v>
      </c>
      <c r="Y779" s="98">
        <v>7</v>
      </c>
      <c r="Z779" s="98">
        <v>0</v>
      </c>
      <c r="AA779" s="98"/>
      <c r="AB779" s="98"/>
      <c r="AC779" s="98"/>
      <c r="AD779" s="98"/>
      <c r="AE779" s="98"/>
      <c r="AF779" s="98"/>
      <c r="AG779" s="98"/>
      <c r="AH779" s="98"/>
      <c r="AI779" s="98"/>
      <c r="AJ779" s="98"/>
      <c r="AK779" s="46">
        <f t="shared" si="692"/>
        <v>7</v>
      </c>
      <c r="AL779" s="54">
        <v>2</v>
      </c>
      <c r="AM779" s="114">
        <f t="shared" si="693"/>
        <v>9</v>
      </c>
      <c r="AN779" s="98">
        <v>0</v>
      </c>
      <c r="AO779" s="98">
        <v>0</v>
      </c>
      <c r="AP779" s="98"/>
      <c r="AQ779" s="98"/>
      <c r="AR779" s="98"/>
      <c r="AS779" s="98"/>
      <c r="AT779" s="98"/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/>
      <c r="BF779" s="98"/>
      <c r="BG779" s="98"/>
      <c r="BH779" s="98"/>
      <c r="BI779" s="98"/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/>
      <c r="BU779" s="98"/>
      <c r="BV779" s="98"/>
      <c r="BW779" s="98"/>
      <c r="BX779" s="98"/>
      <c r="BY779" s="98"/>
      <c r="BZ779" s="98"/>
      <c r="CA779" s="98"/>
      <c r="CB779" s="98"/>
      <c r="CC779" s="98"/>
      <c r="CD779" s="51">
        <f t="shared" si="698"/>
        <v>0</v>
      </c>
      <c r="CE779" s="54">
        <v>0</v>
      </c>
      <c r="CF779" s="114">
        <f t="shared" si="699"/>
        <v>0</v>
      </c>
      <c r="CG779" s="91">
        <f t="shared" si="700"/>
        <v>7</v>
      </c>
      <c r="CH779" s="91">
        <f t="shared" si="701"/>
        <v>0</v>
      </c>
      <c r="CI779" s="91">
        <f t="shared" si="702"/>
        <v>0</v>
      </c>
      <c r="CJ779" s="91">
        <f t="shared" si="703"/>
        <v>0</v>
      </c>
      <c r="CK779" s="91">
        <f t="shared" si="704"/>
        <v>0</v>
      </c>
      <c r="CL779" s="91">
        <f t="shared" si="705"/>
        <v>0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2</v>
      </c>
      <c r="CT779" s="52">
        <f t="shared" si="713"/>
        <v>7</v>
      </c>
      <c r="CU779" s="53">
        <f t="shared" si="714"/>
        <v>3.5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/>
      <c r="M780" s="98"/>
      <c r="N780" s="98"/>
      <c r="O780" s="98"/>
      <c r="P780" s="98"/>
      <c r="Q780" s="98"/>
      <c r="R780" s="98"/>
      <c r="S780" s="98"/>
      <c r="T780" s="98"/>
      <c r="U780" s="98"/>
      <c r="V780" s="46">
        <f t="shared" si="690"/>
        <v>0</v>
      </c>
      <c r="W780" s="54">
        <v>0</v>
      </c>
      <c r="X780" s="114">
        <f t="shared" si="691"/>
        <v>0</v>
      </c>
      <c r="Y780" s="98">
        <v>3</v>
      </c>
      <c r="Z780" s="98">
        <v>0</v>
      </c>
      <c r="AA780" s="98"/>
      <c r="AB780" s="98"/>
      <c r="AC780" s="98"/>
      <c r="AD780" s="98"/>
      <c r="AE780" s="98"/>
      <c r="AF780" s="98"/>
      <c r="AG780" s="98"/>
      <c r="AH780" s="98"/>
      <c r="AI780" s="98"/>
      <c r="AJ780" s="98"/>
      <c r="AK780" s="46">
        <f t="shared" si="692"/>
        <v>3</v>
      </c>
      <c r="AL780" s="54">
        <v>0</v>
      </c>
      <c r="AM780" s="114">
        <f t="shared" si="693"/>
        <v>3</v>
      </c>
      <c r="AN780" s="98">
        <v>0</v>
      </c>
      <c r="AO780" s="98">
        <v>0</v>
      </c>
      <c r="AP780" s="98"/>
      <c r="AQ780" s="98"/>
      <c r="AR780" s="98"/>
      <c r="AS780" s="98"/>
      <c r="AT780" s="98"/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/>
      <c r="BF780" s="98"/>
      <c r="BG780" s="98"/>
      <c r="BH780" s="98"/>
      <c r="BI780" s="98"/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/>
      <c r="BU780" s="98"/>
      <c r="BV780" s="98"/>
      <c r="BW780" s="98"/>
      <c r="BX780" s="98"/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0</v>
      </c>
      <c r="CI780" s="91">
        <f t="shared" si="702"/>
        <v>0</v>
      </c>
      <c r="CJ780" s="91">
        <f t="shared" si="703"/>
        <v>0</v>
      </c>
      <c r="CK780" s="91">
        <f t="shared" si="704"/>
        <v>0</v>
      </c>
      <c r="CL780" s="91">
        <f t="shared" si="705"/>
        <v>0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0</v>
      </c>
      <c r="CT780" s="52">
        <f t="shared" si="713"/>
        <v>3</v>
      </c>
      <c r="CU780" s="53">
        <f t="shared" si="714"/>
        <v>0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0</v>
      </c>
      <c r="K781" s="98">
        <v>0</v>
      </c>
      <c r="L781" s="98"/>
      <c r="M781" s="98"/>
      <c r="N781" s="98"/>
      <c r="O781" s="98"/>
      <c r="P781" s="98"/>
      <c r="Q781" s="98"/>
      <c r="R781" s="98"/>
      <c r="S781" s="98"/>
      <c r="T781" s="98"/>
      <c r="U781" s="98"/>
      <c r="V781" s="46">
        <f t="shared" si="690"/>
        <v>0</v>
      </c>
      <c r="W781" s="54">
        <v>1</v>
      </c>
      <c r="X781" s="114">
        <f t="shared" si="691"/>
        <v>1</v>
      </c>
      <c r="Y781" s="98">
        <v>4</v>
      </c>
      <c r="Z781" s="98">
        <v>1</v>
      </c>
      <c r="AA781" s="98"/>
      <c r="AB781" s="98"/>
      <c r="AC781" s="98"/>
      <c r="AD781" s="98"/>
      <c r="AE781" s="98"/>
      <c r="AF781" s="98"/>
      <c r="AG781" s="98"/>
      <c r="AH781" s="98"/>
      <c r="AI781" s="98"/>
      <c r="AJ781" s="98"/>
      <c r="AK781" s="46">
        <f t="shared" si="692"/>
        <v>5</v>
      </c>
      <c r="AL781" s="54">
        <v>6</v>
      </c>
      <c r="AM781" s="114">
        <f t="shared" si="693"/>
        <v>11</v>
      </c>
      <c r="AN781" s="98">
        <v>0</v>
      </c>
      <c r="AO781" s="98">
        <v>0</v>
      </c>
      <c r="AP781" s="98"/>
      <c r="AQ781" s="98"/>
      <c r="AR781" s="98"/>
      <c r="AS781" s="98"/>
      <c r="AT781" s="98"/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/>
      <c r="BF781" s="98"/>
      <c r="BG781" s="98"/>
      <c r="BH781" s="98"/>
      <c r="BI781" s="98"/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/>
      <c r="BU781" s="98"/>
      <c r="BV781" s="98"/>
      <c r="BW781" s="98"/>
      <c r="BX781" s="98"/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4</v>
      </c>
      <c r="CH781" s="91">
        <f t="shared" si="701"/>
        <v>1</v>
      </c>
      <c r="CI781" s="91">
        <f t="shared" si="702"/>
        <v>0</v>
      </c>
      <c r="CJ781" s="91">
        <f t="shared" si="703"/>
        <v>0</v>
      </c>
      <c r="CK781" s="91">
        <f t="shared" si="704"/>
        <v>0</v>
      </c>
      <c r="CL781" s="91">
        <f t="shared" si="705"/>
        <v>0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7</v>
      </c>
      <c r="CT781" s="52">
        <f t="shared" si="713"/>
        <v>5</v>
      </c>
      <c r="CU781" s="53">
        <f t="shared" si="714"/>
        <v>0.7142857142857143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0</v>
      </c>
      <c r="L782" s="98"/>
      <c r="M782" s="98"/>
      <c r="N782" s="98"/>
      <c r="O782" s="98"/>
      <c r="P782" s="98"/>
      <c r="Q782" s="98"/>
      <c r="R782" s="98"/>
      <c r="S782" s="98"/>
      <c r="T782" s="98"/>
      <c r="U782" s="98"/>
      <c r="V782" s="46">
        <f t="shared" si="690"/>
        <v>3</v>
      </c>
      <c r="W782" s="54" t="s">
        <v>1164</v>
      </c>
      <c r="X782" s="114">
        <f t="shared" si="691"/>
        <v>3</v>
      </c>
      <c r="Y782" s="98">
        <v>1</v>
      </c>
      <c r="Z782" s="98">
        <v>0</v>
      </c>
      <c r="AA782" s="98"/>
      <c r="AB782" s="98"/>
      <c r="AC782" s="98"/>
      <c r="AD782" s="98"/>
      <c r="AE782" s="98"/>
      <c r="AF782" s="98"/>
      <c r="AG782" s="98"/>
      <c r="AH782" s="98"/>
      <c r="AI782" s="98"/>
      <c r="AJ782" s="98"/>
      <c r="AK782" s="46">
        <f t="shared" si="692"/>
        <v>1</v>
      </c>
      <c r="AL782" s="54" t="s">
        <v>1164</v>
      </c>
      <c r="AM782" s="114">
        <f t="shared" si="693"/>
        <v>1</v>
      </c>
      <c r="AN782" s="98">
        <v>0</v>
      </c>
      <c r="AO782" s="98">
        <v>0</v>
      </c>
      <c r="AP782" s="98"/>
      <c r="AQ782" s="98"/>
      <c r="AR782" s="98"/>
      <c r="AS782" s="98"/>
      <c r="AT782" s="98"/>
      <c r="AU782" s="98"/>
      <c r="AV782" s="98"/>
      <c r="AW782" s="98"/>
      <c r="AX782" s="98"/>
      <c r="AY782" s="98"/>
      <c r="AZ782" s="46">
        <f t="shared" si="694"/>
        <v>0</v>
      </c>
      <c r="BA782" s="54" t="s">
        <v>1164</v>
      </c>
      <c r="BB782" s="114">
        <f t="shared" si="695"/>
        <v>0</v>
      </c>
      <c r="BC782" s="98">
        <v>0</v>
      </c>
      <c r="BD782" s="98">
        <v>0</v>
      </c>
      <c r="BE782" s="98"/>
      <c r="BF782" s="98"/>
      <c r="BG782" s="98"/>
      <c r="BH782" s="98"/>
      <c r="BI782" s="98"/>
      <c r="BJ782" s="98"/>
      <c r="BK782" s="98"/>
      <c r="BL782" s="98"/>
      <c r="BM782" s="98"/>
      <c r="BN782" s="98"/>
      <c r="BO782" s="51">
        <f t="shared" si="696"/>
        <v>0</v>
      </c>
      <c r="BP782" s="54" t="s">
        <v>1164</v>
      </c>
      <c r="BQ782" s="114">
        <f t="shared" si="697"/>
        <v>0</v>
      </c>
      <c r="BR782" s="98">
        <v>0</v>
      </c>
      <c r="BS782" s="98">
        <v>0</v>
      </c>
      <c r="BT782" s="98"/>
      <c r="BU782" s="98"/>
      <c r="BV782" s="98"/>
      <c r="BW782" s="98"/>
      <c r="BX782" s="98"/>
      <c r="BY782" s="98"/>
      <c r="BZ782" s="98"/>
      <c r="CA782" s="98"/>
      <c r="CB782" s="98"/>
      <c r="CC782" s="98"/>
      <c r="CD782" s="51">
        <f t="shared" si="698"/>
        <v>0</v>
      </c>
      <c r="CE782" s="54" t="s">
        <v>1164</v>
      </c>
      <c r="CF782" s="114">
        <f t="shared" si="699"/>
        <v>0</v>
      </c>
      <c r="CG782" s="91">
        <f t="shared" si="700"/>
        <v>4</v>
      </c>
      <c r="CH782" s="91">
        <f t="shared" si="701"/>
        <v>0</v>
      </c>
      <c r="CI782" s="91">
        <f t="shared" si="702"/>
        <v>0</v>
      </c>
      <c r="CJ782" s="91">
        <f t="shared" si="703"/>
        <v>0</v>
      </c>
      <c r="CK782" s="91">
        <f t="shared" si="704"/>
        <v>0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0</v>
      </c>
      <c r="CT782" s="52">
        <f t="shared" si="713"/>
        <v>4</v>
      </c>
      <c r="CU782" s="53">
        <f t="shared" si="714"/>
        <v>0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/>
      <c r="M783" s="98"/>
      <c r="N783" s="98"/>
      <c r="O783" s="98"/>
      <c r="P783" s="98"/>
      <c r="Q783" s="98"/>
      <c r="R783" s="98"/>
      <c r="S783" s="98"/>
      <c r="T783" s="98"/>
      <c r="U783" s="98"/>
      <c r="V783" s="46">
        <f t="shared" si="690"/>
        <v>0</v>
      </c>
      <c r="W783" s="54" t="s">
        <v>1164</v>
      </c>
      <c r="X783" s="114">
        <f t="shared" si="691"/>
        <v>0</v>
      </c>
      <c r="Y783" s="98">
        <v>0</v>
      </c>
      <c r="Z783" s="98">
        <v>0</v>
      </c>
      <c r="AA783" s="98"/>
      <c r="AB783" s="98"/>
      <c r="AC783" s="98"/>
      <c r="AD783" s="98"/>
      <c r="AE783" s="98"/>
      <c r="AF783" s="98"/>
      <c r="AG783" s="98"/>
      <c r="AH783" s="98"/>
      <c r="AI783" s="98"/>
      <c r="AJ783" s="98"/>
      <c r="AK783" s="46">
        <f t="shared" si="692"/>
        <v>0</v>
      </c>
      <c r="AL783" s="54" t="s">
        <v>1164</v>
      </c>
      <c r="AM783" s="114">
        <f t="shared" si="693"/>
        <v>0</v>
      </c>
      <c r="AN783" s="98">
        <v>0</v>
      </c>
      <c r="AO783" s="98">
        <v>0</v>
      </c>
      <c r="AP783" s="98"/>
      <c r="AQ783" s="98"/>
      <c r="AR783" s="98"/>
      <c r="AS783" s="98"/>
      <c r="AT783" s="98"/>
      <c r="AU783" s="98"/>
      <c r="AV783" s="98"/>
      <c r="AW783" s="98"/>
      <c r="AX783" s="98"/>
      <c r="AY783" s="98"/>
      <c r="AZ783" s="46">
        <f t="shared" si="694"/>
        <v>0</v>
      </c>
      <c r="BA783" s="54" t="s">
        <v>1164</v>
      </c>
      <c r="BB783" s="114">
        <f t="shared" si="695"/>
        <v>0</v>
      </c>
      <c r="BC783" s="98">
        <v>0</v>
      </c>
      <c r="BD783" s="98">
        <v>0</v>
      </c>
      <c r="BE783" s="98"/>
      <c r="BF783" s="98"/>
      <c r="BG783" s="98"/>
      <c r="BH783" s="98"/>
      <c r="BI783" s="98"/>
      <c r="BJ783" s="98"/>
      <c r="BK783" s="98"/>
      <c r="BL783" s="98"/>
      <c r="BM783" s="98"/>
      <c r="BN783" s="98"/>
      <c r="BO783" s="51">
        <f t="shared" si="696"/>
        <v>0</v>
      </c>
      <c r="BP783" s="54" t="s">
        <v>1164</v>
      </c>
      <c r="BQ783" s="114">
        <f t="shared" si="697"/>
        <v>0</v>
      </c>
      <c r="BR783" s="98">
        <v>0</v>
      </c>
      <c r="BS783" s="98">
        <v>0</v>
      </c>
      <c r="BT783" s="98"/>
      <c r="BU783" s="98"/>
      <c r="BV783" s="98"/>
      <c r="BW783" s="98"/>
      <c r="BX783" s="98"/>
      <c r="BY783" s="98"/>
      <c r="BZ783" s="98"/>
      <c r="CA783" s="98"/>
      <c r="CB783" s="98"/>
      <c r="CC783" s="98"/>
      <c r="CD783" s="51">
        <f t="shared" si="698"/>
        <v>0</v>
      </c>
      <c r="CE783" s="54" t="s">
        <v>1164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0</v>
      </c>
      <c r="CJ783" s="91">
        <f t="shared" si="703"/>
        <v>0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0</v>
      </c>
      <c r="CT783" s="52">
        <f t="shared" si="713"/>
        <v>0</v>
      </c>
      <c r="CU783" s="53">
        <f t="shared" si="714"/>
        <v>0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/>
      <c r="M784" s="98"/>
      <c r="N784" s="98"/>
      <c r="O784" s="98"/>
      <c r="P784" s="98"/>
      <c r="Q784" s="98"/>
      <c r="R784" s="98"/>
      <c r="S784" s="98"/>
      <c r="T784" s="98"/>
      <c r="U784" s="98"/>
      <c r="V784" s="46">
        <f t="shared" si="690"/>
        <v>0</v>
      </c>
      <c r="W784" s="54" t="s">
        <v>1164</v>
      </c>
      <c r="X784" s="114">
        <f t="shared" si="691"/>
        <v>0</v>
      </c>
      <c r="Y784" s="98">
        <v>0</v>
      </c>
      <c r="Z784" s="98">
        <v>0</v>
      </c>
      <c r="AA784" s="98"/>
      <c r="AB784" s="98"/>
      <c r="AC784" s="98"/>
      <c r="AD784" s="98"/>
      <c r="AE784" s="98"/>
      <c r="AF784" s="98"/>
      <c r="AG784" s="98"/>
      <c r="AH784" s="98"/>
      <c r="AI784" s="98"/>
      <c r="AJ784" s="98"/>
      <c r="AK784" s="46">
        <f t="shared" si="692"/>
        <v>0</v>
      </c>
      <c r="AL784" s="54" t="s">
        <v>1164</v>
      </c>
      <c r="AM784" s="114">
        <f t="shared" si="693"/>
        <v>0</v>
      </c>
      <c r="AN784" s="98">
        <v>0</v>
      </c>
      <c r="AO784" s="98">
        <v>0</v>
      </c>
      <c r="AP784" s="98"/>
      <c r="AQ784" s="98"/>
      <c r="AR784" s="98"/>
      <c r="AS784" s="98"/>
      <c r="AT784" s="98"/>
      <c r="AU784" s="98"/>
      <c r="AV784" s="98"/>
      <c r="AW784" s="98"/>
      <c r="AX784" s="98"/>
      <c r="AY784" s="98"/>
      <c r="AZ784" s="46">
        <f t="shared" si="694"/>
        <v>0</v>
      </c>
      <c r="BA784" s="54" t="s">
        <v>1164</v>
      </c>
      <c r="BB784" s="114">
        <f t="shared" si="695"/>
        <v>0</v>
      </c>
      <c r="BC784" s="98">
        <v>0</v>
      </c>
      <c r="BD784" s="98">
        <v>0</v>
      </c>
      <c r="BE784" s="98"/>
      <c r="BF784" s="98"/>
      <c r="BG784" s="98"/>
      <c r="BH784" s="98"/>
      <c r="BI784" s="98"/>
      <c r="BJ784" s="98"/>
      <c r="BK784" s="98"/>
      <c r="BL784" s="98"/>
      <c r="BM784" s="98"/>
      <c r="BN784" s="98"/>
      <c r="BO784" s="51">
        <f t="shared" si="696"/>
        <v>0</v>
      </c>
      <c r="BP784" s="54" t="s">
        <v>1164</v>
      </c>
      <c r="BQ784" s="114">
        <f t="shared" si="697"/>
        <v>0</v>
      </c>
      <c r="BR784" s="98">
        <v>0</v>
      </c>
      <c r="BS784" s="98">
        <v>0</v>
      </c>
      <c r="BT784" s="98"/>
      <c r="BU784" s="98"/>
      <c r="BV784" s="98"/>
      <c r="BW784" s="98"/>
      <c r="BX784" s="98"/>
      <c r="BY784" s="98"/>
      <c r="BZ784" s="98"/>
      <c r="CA784" s="98"/>
      <c r="CB784" s="98"/>
      <c r="CC784" s="98"/>
      <c r="CD784" s="51">
        <f t="shared" si="698"/>
        <v>0</v>
      </c>
      <c r="CE784" s="54" t="s">
        <v>1164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/>
      <c r="M785" s="98"/>
      <c r="N785" s="98"/>
      <c r="O785" s="98"/>
      <c r="P785" s="98"/>
      <c r="Q785" s="98"/>
      <c r="R785" s="98"/>
      <c r="S785" s="98"/>
      <c r="T785" s="98"/>
      <c r="U785" s="98"/>
      <c r="V785" s="46">
        <f t="shared" si="690"/>
        <v>14</v>
      </c>
      <c r="W785" s="54" t="s">
        <v>1164</v>
      </c>
      <c r="X785" s="114">
        <f t="shared" si="691"/>
        <v>14</v>
      </c>
      <c r="Y785" s="98">
        <v>1</v>
      </c>
      <c r="Z785" s="98">
        <v>0</v>
      </c>
      <c r="AA785" s="98"/>
      <c r="AB785" s="98"/>
      <c r="AC785" s="98"/>
      <c r="AD785" s="98"/>
      <c r="AE785" s="98"/>
      <c r="AF785" s="98"/>
      <c r="AG785" s="98"/>
      <c r="AH785" s="98"/>
      <c r="AI785" s="98"/>
      <c r="AJ785" s="98"/>
      <c r="AK785" s="46">
        <f t="shared" si="692"/>
        <v>1</v>
      </c>
      <c r="AL785" s="54" t="s">
        <v>1164</v>
      </c>
      <c r="AM785" s="114">
        <f t="shared" si="693"/>
        <v>1</v>
      </c>
      <c r="AN785" s="98">
        <v>0</v>
      </c>
      <c r="AO785" s="98">
        <v>0</v>
      </c>
      <c r="AP785" s="98"/>
      <c r="AQ785" s="98"/>
      <c r="AR785" s="98"/>
      <c r="AS785" s="98"/>
      <c r="AT785" s="98"/>
      <c r="AU785" s="98"/>
      <c r="AV785" s="98"/>
      <c r="AW785" s="98"/>
      <c r="AX785" s="98"/>
      <c r="AY785" s="98"/>
      <c r="AZ785" s="46">
        <f t="shared" si="694"/>
        <v>0</v>
      </c>
      <c r="BA785" s="54" t="s">
        <v>1164</v>
      </c>
      <c r="BB785" s="114">
        <f t="shared" si="695"/>
        <v>0</v>
      </c>
      <c r="BC785" s="98">
        <v>1</v>
      </c>
      <c r="BD785" s="98">
        <v>0</v>
      </c>
      <c r="BE785" s="98"/>
      <c r="BF785" s="98"/>
      <c r="BG785" s="98"/>
      <c r="BH785" s="98"/>
      <c r="BI785" s="98"/>
      <c r="BJ785" s="98"/>
      <c r="BK785" s="98"/>
      <c r="BL785" s="98"/>
      <c r="BM785" s="98"/>
      <c r="BN785" s="98"/>
      <c r="BO785" s="51">
        <f t="shared" si="696"/>
        <v>1</v>
      </c>
      <c r="BP785" s="54" t="s">
        <v>1164</v>
      </c>
      <c r="BQ785" s="114">
        <f t="shared" si="697"/>
        <v>1</v>
      </c>
      <c r="BR785" s="98">
        <v>2</v>
      </c>
      <c r="BS785" s="98">
        <v>0</v>
      </c>
      <c r="BT785" s="98"/>
      <c r="BU785" s="98"/>
      <c r="BV785" s="98"/>
      <c r="BW785" s="98"/>
      <c r="BX785" s="98"/>
      <c r="BY785" s="98"/>
      <c r="BZ785" s="98"/>
      <c r="CA785" s="98"/>
      <c r="CB785" s="98"/>
      <c r="CC785" s="98"/>
      <c r="CD785" s="51">
        <f t="shared" si="698"/>
        <v>2</v>
      </c>
      <c r="CE785" s="54" t="s">
        <v>1164</v>
      </c>
      <c r="CF785" s="114">
        <f t="shared" si="699"/>
        <v>2</v>
      </c>
      <c r="CG785" s="91">
        <f t="shared" si="700"/>
        <v>17</v>
      </c>
      <c r="CH785" s="91">
        <f t="shared" si="701"/>
        <v>1</v>
      </c>
      <c r="CI785" s="91">
        <f t="shared" si="702"/>
        <v>0</v>
      </c>
      <c r="CJ785" s="91">
        <f t="shared" si="703"/>
        <v>0</v>
      </c>
      <c r="CK785" s="91">
        <f t="shared" si="704"/>
        <v>0</v>
      </c>
      <c r="CL785" s="91">
        <f t="shared" si="705"/>
        <v>0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0</v>
      </c>
      <c r="CT785" s="52">
        <f t="shared" si="713"/>
        <v>18</v>
      </c>
      <c r="CU785" s="53">
        <f t="shared" si="714"/>
        <v>0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19</v>
      </c>
      <c r="K786" s="98">
        <v>0</v>
      </c>
      <c r="L786" s="98"/>
      <c r="M786" s="98"/>
      <c r="N786" s="98"/>
      <c r="O786" s="98"/>
      <c r="P786" s="98"/>
      <c r="Q786" s="98"/>
      <c r="R786" s="98"/>
      <c r="S786" s="98"/>
      <c r="T786" s="98"/>
      <c r="U786" s="98"/>
      <c r="V786" s="46">
        <f t="shared" si="690"/>
        <v>19</v>
      </c>
      <c r="W786" s="54" t="s">
        <v>1164</v>
      </c>
      <c r="X786" s="114">
        <f t="shared" si="691"/>
        <v>19</v>
      </c>
      <c r="Y786" s="98">
        <v>2</v>
      </c>
      <c r="Z786" s="98">
        <v>0</v>
      </c>
      <c r="AA786" s="98"/>
      <c r="AB786" s="98"/>
      <c r="AC786" s="98"/>
      <c r="AD786" s="98"/>
      <c r="AE786" s="98"/>
      <c r="AF786" s="98"/>
      <c r="AG786" s="98"/>
      <c r="AH786" s="98"/>
      <c r="AI786" s="98"/>
      <c r="AJ786" s="98"/>
      <c r="AK786" s="46">
        <f t="shared" si="692"/>
        <v>2</v>
      </c>
      <c r="AL786" s="54" t="s">
        <v>1164</v>
      </c>
      <c r="AM786" s="114">
        <f t="shared" si="693"/>
        <v>2</v>
      </c>
      <c r="AN786" s="98">
        <v>0</v>
      </c>
      <c r="AO786" s="98">
        <v>0</v>
      </c>
      <c r="AP786" s="98"/>
      <c r="AQ786" s="98"/>
      <c r="AR786" s="98"/>
      <c r="AS786" s="98"/>
      <c r="AT786" s="98"/>
      <c r="AU786" s="98"/>
      <c r="AV786" s="98"/>
      <c r="AW786" s="98"/>
      <c r="AX786" s="98"/>
      <c r="AY786" s="98"/>
      <c r="AZ786" s="46">
        <f t="shared" si="694"/>
        <v>0</v>
      </c>
      <c r="BA786" s="54" t="s">
        <v>1164</v>
      </c>
      <c r="BB786" s="114">
        <f t="shared" si="695"/>
        <v>0</v>
      </c>
      <c r="BC786" s="98">
        <v>0</v>
      </c>
      <c r="BD786" s="98">
        <v>0</v>
      </c>
      <c r="BE786" s="98"/>
      <c r="BF786" s="98"/>
      <c r="BG786" s="98"/>
      <c r="BH786" s="98"/>
      <c r="BI786" s="98"/>
      <c r="BJ786" s="98"/>
      <c r="BK786" s="98"/>
      <c r="BL786" s="98"/>
      <c r="BM786" s="98"/>
      <c r="BN786" s="98"/>
      <c r="BO786" s="51">
        <f t="shared" si="696"/>
        <v>0</v>
      </c>
      <c r="BP786" s="54" t="s">
        <v>1164</v>
      </c>
      <c r="BQ786" s="114">
        <f t="shared" si="697"/>
        <v>0</v>
      </c>
      <c r="BR786" s="98">
        <v>0</v>
      </c>
      <c r="BS786" s="98">
        <v>0</v>
      </c>
      <c r="BT786" s="98"/>
      <c r="BU786" s="98"/>
      <c r="BV786" s="98"/>
      <c r="BW786" s="98"/>
      <c r="BX786" s="98"/>
      <c r="BY786" s="98"/>
      <c r="BZ786" s="98"/>
      <c r="CA786" s="98"/>
      <c r="CB786" s="98"/>
      <c r="CC786" s="98"/>
      <c r="CD786" s="51">
        <f t="shared" si="698"/>
        <v>0</v>
      </c>
      <c r="CE786" s="54" t="s">
        <v>1164</v>
      </c>
      <c r="CF786" s="114">
        <f t="shared" si="699"/>
        <v>0</v>
      </c>
      <c r="CG786" s="91">
        <f t="shared" si="700"/>
        <v>21</v>
      </c>
      <c r="CH786" s="91">
        <f t="shared" si="701"/>
        <v>0</v>
      </c>
      <c r="CI786" s="91">
        <f t="shared" si="702"/>
        <v>0</v>
      </c>
      <c r="CJ786" s="91">
        <f t="shared" si="703"/>
        <v>0</v>
      </c>
      <c r="CK786" s="91">
        <f t="shared" si="704"/>
        <v>0</v>
      </c>
      <c r="CL786" s="91">
        <f t="shared" si="705"/>
        <v>0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0</v>
      </c>
      <c r="CT786" s="52">
        <f t="shared" si="713"/>
        <v>21</v>
      </c>
      <c r="CU786" s="53">
        <f t="shared" si="714"/>
        <v>0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/>
      <c r="M787" s="98"/>
      <c r="N787" s="98"/>
      <c r="O787" s="98"/>
      <c r="P787" s="98"/>
      <c r="Q787" s="98"/>
      <c r="R787" s="98"/>
      <c r="S787" s="98"/>
      <c r="T787" s="98"/>
      <c r="U787" s="98"/>
      <c r="V787" s="46">
        <f t="shared" si="690"/>
        <v>0</v>
      </c>
      <c r="W787" s="54" t="s">
        <v>1164</v>
      </c>
      <c r="X787" s="114">
        <f t="shared" si="691"/>
        <v>0</v>
      </c>
      <c r="Y787" s="98">
        <v>0</v>
      </c>
      <c r="Z787" s="98">
        <v>0</v>
      </c>
      <c r="AA787" s="98"/>
      <c r="AB787" s="98"/>
      <c r="AC787" s="98"/>
      <c r="AD787" s="98"/>
      <c r="AE787" s="98"/>
      <c r="AF787" s="98"/>
      <c r="AG787" s="98"/>
      <c r="AH787" s="98"/>
      <c r="AI787" s="98"/>
      <c r="AJ787" s="98"/>
      <c r="AK787" s="46">
        <f t="shared" si="692"/>
        <v>0</v>
      </c>
      <c r="AL787" s="54" t="s">
        <v>1164</v>
      </c>
      <c r="AM787" s="114">
        <f t="shared" si="693"/>
        <v>0</v>
      </c>
      <c r="AN787" s="98">
        <v>0</v>
      </c>
      <c r="AO787" s="98">
        <v>0</v>
      </c>
      <c r="AP787" s="98"/>
      <c r="AQ787" s="98"/>
      <c r="AR787" s="98"/>
      <c r="AS787" s="98"/>
      <c r="AT787" s="98"/>
      <c r="AU787" s="98"/>
      <c r="AV787" s="98"/>
      <c r="AW787" s="98"/>
      <c r="AX787" s="98"/>
      <c r="AY787" s="98"/>
      <c r="AZ787" s="46">
        <f t="shared" si="694"/>
        <v>0</v>
      </c>
      <c r="BA787" s="54" t="s">
        <v>1164</v>
      </c>
      <c r="BB787" s="114">
        <f t="shared" si="695"/>
        <v>0</v>
      </c>
      <c r="BC787" s="98">
        <v>0</v>
      </c>
      <c r="BD787" s="98">
        <v>0</v>
      </c>
      <c r="BE787" s="98"/>
      <c r="BF787" s="98"/>
      <c r="BG787" s="98"/>
      <c r="BH787" s="98"/>
      <c r="BI787" s="98"/>
      <c r="BJ787" s="98"/>
      <c r="BK787" s="98"/>
      <c r="BL787" s="98"/>
      <c r="BM787" s="98"/>
      <c r="BN787" s="98"/>
      <c r="BO787" s="51">
        <f t="shared" si="696"/>
        <v>0</v>
      </c>
      <c r="BP787" s="54" t="s">
        <v>1164</v>
      </c>
      <c r="BQ787" s="114">
        <f t="shared" si="697"/>
        <v>0</v>
      </c>
      <c r="BR787" s="98">
        <v>0</v>
      </c>
      <c r="BS787" s="98">
        <v>0</v>
      </c>
      <c r="BT787" s="98"/>
      <c r="BU787" s="98"/>
      <c r="BV787" s="98"/>
      <c r="BW787" s="98"/>
      <c r="BX787" s="98"/>
      <c r="BY787" s="98"/>
      <c r="BZ787" s="98"/>
      <c r="CA787" s="98"/>
      <c r="CB787" s="98"/>
      <c r="CC787" s="98"/>
      <c r="CD787" s="51">
        <f t="shared" si="698"/>
        <v>0</v>
      </c>
      <c r="CE787" s="54" t="s">
        <v>1164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0</v>
      </c>
      <c r="L788" s="98"/>
      <c r="M788" s="98"/>
      <c r="N788" s="98"/>
      <c r="O788" s="98"/>
      <c r="P788" s="98"/>
      <c r="Q788" s="98"/>
      <c r="R788" s="98"/>
      <c r="S788" s="98"/>
      <c r="T788" s="98"/>
      <c r="U788" s="98"/>
      <c r="V788" s="46">
        <f t="shared" ref="V788:V790" si="715">SUM(J788:U788)</f>
        <v>2</v>
      </c>
      <c r="W788" s="54" t="s">
        <v>1164</v>
      </c>
      <c r="X788" s="114">
        <f t="shared" ref="X788:X790" si="716">SUM(L788:W788)</f>
        <v>2</v>
      </c>
      <c r="Y788" s="98">
        <v>1</v>
      </c>
      <c r="Z788" s="98">
        <v>0</v>
      </c>
      <c r="AA788" s="98"/>
      <c r="AB788" s="98"/>
      <c r="AC788" s="98"/>
      <c r="AD788" s="98"/>
      <c r="AE788" s="98"/>
      <c r="AF788" s="98"/>
      <c r="AG788" s="98"/>
      <c r="AH788" s="98"/>
      <c r="AI788" s="98"/>
      <c r="AJ788" s="98"/>
      <c r="AK788" s="46">
        <f t="shared" ref="AK788:AK790" si="717">SUM(Y788:AJ788)</f>
        <v>1</v>
      </c>
      <c r="AL788" s="54" t="s">
        <v>1164</v>
      </c>
      <c r="AM788" s="114">
        <f t="shared" ref="AM788:AM790" si="718">SUM(AA788:AL788)</f>
        <v>1</v>
      </c>
      <c r="AN788" s="98">
        <v>0</v>
      </c>
      <c r="AO788" s="98">
        <v>0</v>
      </c>
      <c r="AP788" s="98"/>
      <c r="AQ788" s="98"/>
      <c r="AR788" s="98"/>
      <c r="AS788" s="98"/>
      <c r="AT788" s="98"/>
      <c r="AU788" s="98"/>
      <c r="AV788" s="98"/>
      <c r="AW788" s="98"/>
      <c r="AX788" s="98"/>
      <c r="AY788" s="98"/>
      <c r="AZ788" s="46">
        <f t="shared" ref="AZ788:AZ790" si="719">SUM(AN788:AY788)</f>
        <v>0</v>
      </c>
      <c r="BA788" s="54" t="s">
        <v>1164</v>
      </c>
      <c r="BB788" s="114">
        <f t="shared" ref="BB788:BB790" si="720">SUM(AP788:BA788)</f>
        <v>0</v>
      </c>
      <c r="BC788" s="98">
        <v>0</v>
      </c>
      <c r="BD788" s="98">
        <v>0</v>
      </c>
      <c r="BE788" s="98"/>
      <c r="BF788" s="98"/>
      <c r="BG788" s="98"/>
      <c r="BH788" s="98"/>
      <c r="BI788" s="98"/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 t="s">
        <v>1164</v>
      </c>
      <c r="BQ788" s="114">
        <f t="shared" ref="BQ788:BQ790" si="722">SUM(BE788:BP788)</f>
        <v>0</v>
      </c>
      <c r="BR788" s="98">
        <v>0</v>
      </c>
      <c r="BS788" s="98">
        <v>0</v>
      </c>
      <c r="BT788" s="98"/>
      <c r="BU788" s="98"/>
      <c r="BV788" s="98"/>
      <c r="BW788" s="98"/>
      <c r="BX788" s="98"/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 t="s">
        <v>1164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0</v>
      </c>
      <c r="CI788" s="91">
        <f t="shared" ref="CI788:CI790" si="727">+L788+AA788+AP788+BE788+BT788</f>
        <v>0</v>
      </c>
      <c r="CJ788" s="91">
        <f t="shared" ref="CJ788:CJ790" si="728">+M788+AB788+AQ788+BF788+BU788</f>
        <v>0</v>
      </c>
      <c r="CK788" s="91">
        <f t="shared" ref="CK788:CK790" si="729">+N788+AC788+AR788+BG788+BV788</f>
        <v>0</v>
      </c>
      <c r="CL788" s="91">
        <f t="shared" ref="CL788:CL790" si="730">+O788+AD788+AS788+BH788+BW788</f>
        <v>0</v>
      </c>
      <c r="CM788" s="91">
        <f t="shared" ref="CM788:CM790" si="731">+P788+AE788+AT788+BI788+BX788</f>
        <v>0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3</v>
      </c>
      <c r="CU788" s="53">
        <f t="shared" ref="CU788:CU790" si="739">IFERROR(CT788/CS788,0)</f>
        <v>0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/>
      <c r="M789" s="98"/>
      <c r="N789" s="98"/>
      <c r="O789" s="98"/>
      <c r="P789" s="98"/>
      <c r="Q789" s="98"/>
      <c r="R789" s="98"/>
      <c r="S789" s="98"/>
      <c r="T789" s="98"/>
      <c r="U789" s="98"/>
      <c r="V789" s="46">
        <f t="shared" si="715"/>
        <v>0</v>
      </c>
      <c r="W789" s="54" t="s">
        <v>1164</v>
      </c>
      <c r="X789" s="114">
        <f t="shared" si="716"/>
        <v>0</v>
      </c>
      <c r="Y789" s="98">
        <v>0</v>
      </c>
      <c r="Z789" s="98">
        <v>0</v>
      </c>
      <c r="AA789" s="98"/>
      <c r="AB789" s="98"/>
      <c r="AC789" s="98"/>
      <c r="AD789" s="98"/>
      <c r="AE789" s="98"/>
      <c r="AF789" s="98"/>
      <c r="AG789" s="98"/>
      <c r="AH789" s="98"/>
      <c r="AI789" s="98"/>
      <c r="AJ789" s="98"/>
      <c r="AK789" s="46">
        <f t="shared" si="717"/>
        <v>0</v>
      </c>
      <c r="AL789" s="54" t="s">
        <v>1164</v>
      </c>
      <c r="AM789" s="114">
        <f t="shared" si="718"/>
        <v>0</v>
      </c>
      <c r="AN789" s="98">
        <v>0</v>
      </c>
      <c r="AO789" s="98">
        <v>0</v>
      </c>
      <c r="AP789" s="98"/>
      <c r="AQ789" s="98"/>
      <c r="AR789" s="98"/>
      <c r="AS789" s="98"/>
      <c r="AT789" s="98"/>
      <c r="AU789" s="98"/>
      <c r="AV789" s="98"/>
      <c r="AW789" s="98"/>
      <c r="AX789" s="98"/>
      <c r="AY789" s="98"/>
      <c r="AZ789" s="46">
        <f t="shared" si="719"/>
        <v>0</v>
      </c>
      <c r="BA789" s="54" t="s">
        <v>1164</v>
      </c>
      <c r="BB789" s="114">
        <f t="shared" si="720"/>
        <v>0</v>
      </c>
      <c r="BC789" s="98">
        <v>0</v>
      </c>
      <c r="BD789" s="98">
        <v>0</v>
      </c>
      <c r="BE789" s="98"/>
      <c r="BF789" s="98"/>
      <c r="BG789" s="98"/>
      <c r="BH789" s="98"/>
      <c r="BI789" s="98"/>
      <c r="BJ789" s="98"/>
      <c r="BK789" s="98"/>
      <c r="BL789" s="98"/>
      <c r="BM789" s="98"/>
      <c r="BN789" s="98"/>
      <c r="BO789" s="51">
        <f t="shared" si="721"/>
        <v>0</v>
      </c>
      <c r="BP789" s="54" t="s">
        <v>1164</v>
      </c>
      <c r="BQ789" s="114">
        <f t="shared" si="722"/>
        <v>0</v>
      </c>
      <c r="BR789" s="98">
        <v>0</v>
      </c>
      <c r="BS789" s="98">
        <v>0</v>
      </c>
      <c r="BT789" s="98"/>
      <c r="BU789" s="98"/>
      <c r="BV789" s="98"/>
      <c r="BW789" s="98"/>
      <c r="BX789" s="98"/>
      <c r="BY789" s="98"/>
      <c r="BZ789" s="98"/>
      <c r="CA789" s="98"/>
      <c r="CB789" s="98"/>
      <c r="CC789" s="98"/>
      <c r="CD789" s="51">
        <f t="shared" si="723"/>
        <v>0</v>
      </c>
      <c r="CE789" s="54" t="s">
        <v>1164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/>
      <c r="M790" s="98"/>
      <c r="N790" s="98"/>
      <c r="O790" s="98"/>
      <c r="P790" s="98"/>
      <c r="Q790" s="98"/>
      <c r="R790" s="98"/>
      <c r="S790" s="98"/>
      <c r="T790" s="98"/>
      <c r="U790" s="98"/>
      <c r="V790" s="46">
        <f t="shared" si="715"/>
        <v>0</v>
      </c>
      <c r="W790" s="54" t="s">
        <v>1164</v>
      </c>
      <c r="X790" s="114">
        <f t="shared" si="716"/>
        <v>0</v>
      </c>
      <c r="Y790" s="98">
        <v>0</v>
      </c>
      <c r="Z790" s="98">
        <v>0</v>
      </c>
      <c r="AA790" s="98"/>
      <c r="AB790" s="98"/>
      <c r="AC790" s="98"/>
      <c r="AD790" s="98"/>
      <c r="AE790" s="98"/>
      <c r="AF790" s="98"/>
      <c r="AG790" s="98"/>
      <c r="AH790" s="98"/>
      <c r="AI790" s="98"/>
      <c r="AJ790" s="98"/>
      <c r="AK790" s="46">
        <f t="shared" si="717"/>
        <v>0</v>
      </c>
      <c r="AL790" s="54" t="s">
        <v>1164</v>
      </c>
      <c r="AM790" s="114">
        <f t="shared" si="718"/>
        <v>0</v>
      </c>
      <c r="AN790" s="98">
        <v>0</v>
      </c>
      <c r="AO790" s="98">
        <v>0</v>
      </c>
      <c r="AP790" s="98"/>
      <c r="AQ790" s="98"/>
      <c r="AR790" s="98"/>
      <c r="AS790" s="98"/>
      <c r="AT790" s="98"/>
      <c r="AU790" s="98"/>
      <c r="AV790" s="98"/>
      <c r="AW790" s="98"/>
      <c r="AX790" s="98"/>
      <c r="AY790" s="98"/>
      <c r="AZ790" s="46">
        <f t="shared" si="719"/>
        <v>0</v>
      </c>
      <c r="BA790" s="54" t="s">
        <v>1164</v>
      </c>
      <c r="BB790" s="114">
        <f t="shared" si="720"/>
        <v>0</v>
      </c>
      <c r="BC790" s="98">
        <v>0</v>
      </c>
      <c r="BD790" s="98">
        <v>0</v>
      </c>
      <c r="BE790" s="98"/>
      <c r="BF790" s="98"/>
      <c r="BG790" s="98"/>
      <c r="BH790" s="98"/>
      <c r="BI790" s="98"/>
      <c r="BJ790" s="98"/>
      <c r="BK790" s="98"/>
      <c r="BL790" s="98"/>
      <c r="BM790" s="98"/>
      <c r="BN790" s="98"/>
      <c r="BO790" s="51">
        <f t="shared" si="721"/>
        <v>0</v>
      </c>
      <c r="BP790" s="54" t="s">
        <v>1164</v>
      </c>
      <c r="BQ790" s="114">
        <f t="shared" si="722"/>
        <v>0</v>
      </c>
      <c r="BR790" s="98">
        <v>0</v>
      </c>
      <c r="BS790" s="98">
        <v>0</v>
      </c>
      <c r="BT790" s="98"/>
      <c r="BU790" s="98"/>
      <c r="BV790" s="98"/>
      <c r="BW790" s="98"/>
      <c r="BX790" s="98"/>
      <c r="BY790" s="98"/>
      <c r="BZ790" s="98"/>
      <c r="CA790" s="98"/>
      <c r="CB790" s="98"/>
      <c r="CC790" s="98"/>
      <c r="CD790" s="51">
        <f t="shared" si="723"/>
        <v>0</v>
      </c>
      <c r="CE790" s="54" t="s">
        <v>1164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 t="s">
        <v>1164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 t="s">
        <v>1164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 t="s">
        <v>1164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 t="s">
        <v>1164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 t="s">
        <v>1164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8417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5696</v>
      </c>
      <c r="D4" s="71">
        <f>+IRA!K5+IRA!Z5+IRA!AO5+IRA!BD5+IRA!BS5</f>
        <v>2721</v>
      </c>
      <c r="E4" s="71">
        <f>+IRA!L5+IRA!AA5+IRA!AP5+IRA!BE5+IRA!BT5</f>
        <v>0</v>
      </c>
      <c r="F4" s="71">
        <f>+IRA!M5+IRA!AB5+IRA!AQ5+IRA!BF5+IRA!BU5</f>
        <v>0</v>
      </c>
      <c r="G4" s="71">
        <f>+IRA!N5+IRA!AC5+IRA!AR5+IRA!BG5+IRA!BV5</f>
        <v>0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212</v>
      </c>
      <c r="D6" s="70">
        <f>SUMIFS(IRA!$AK$7:$AK$910,IRA!$E$7:$E$910,REDES!B6)</f>
        <v>856</v>
      </c>
      <c r="E6" s="70">
        <f>SUMIFS(IRA!$AZ$7:$AZ$910,IRA!$E$7:$E$910,REDES!B6)</f>
        <v>23</v>
      </c>
      <c r="F6" s="70">
        <f>SUMIFS(IRA!$BO$7:$BO$910,IRA!$E$7:$E$910,REDES!B6)</f>
        <v>0</v>
      </c>
      <c r="G6" s="72">
        <f>SUMIFS(IRA!$CD$7:$CD$910,IRA!$E$7:$E$910,REDES!B6)</f>
        <v>24</v>
      </c>
      <c r="H6" s="76">
        <f>SUM(C6:G6)</f>
        <v>1115</v>
      </c>
      <c r="I6" s="122">
        <f>SUMIFS(IRA!$CS$7:$CS$997,IRA!$E$7:$E$997,REDES!B6)</f>
        <v>6020.3333333333303</v>
      </c>
      <c r="J6" s="80">
        <f>H6/I6</f>
        <v>0.18520569182215835</v>
      </c>
    </row>
    <row r="7" spans="2:11" x14ac:dyDescent="0.3">
      <c r="B7" s="62" t="s">
        <v>513</v>
      </c>
      <c r="C7" s="63">
        <f>SUMIFS(IRA!$V$7:$V$910,IRA!$E$7:$E$910,REDES!B7)</f>
        <v>469</v>
      </c>
      <c r="D7" s="39">
        <f>SUMIFS(IRA!$AK$7:$AK$910,IRA!$E$7:$E$910,REDES!B7)</f>
        <v>830</v>
      </c>
      <c r="E7" s="39">
        <f>SUMIFS(IRA!$AZ$7:$AZ$910,IRA!$E$7:$E$910,REDES!B7)</f>
        <v>11</v>
      </c>
      <c r="F7" s="39">
        <f>SUMIFS(IRA!$BO$7:$BO$910,IRA!$E$7:$E$910,REDES!B7)</f>
        <v>2</v>
      </c>
      <c r="G7" s="73">
        <f>SUMIFS(IRA!$CD$7:$CD$910,IRA!$E$7:$E$910,REDES!B7)</f>
        <v>120</v>
      </c>
      <c r="H7" s="77">
        <f t="shared" ref="H7:H13" si="0">SUM(C7:G7)</f>
        <v>1432</v>
      </c>
      <c r="I7" s="123">
        <f>SUMIFS(IRA!$CS$7:$CS$997,IRA!$E$7:$E$997,REDES!B7)</f>
        <v>8015.6666666666661</v>
      </c>
      <c r="J7" s="81">
        <f t="shared" ref="J7:J13" si="1">H7/I7</f>
        <v>0.17865014346903982</v>
      </c>
    </row>
    <row r="8" spans="2:11" x14ac:dyDescent="0.3">
      <c r="B8" s="62" t="s">
        <v>191</v>
      </c>
      <c r="C8" s="63">
        <f>SUMIFS(IRA!$V$7:$V$910,IRA!$E$7:$E$910,REDES!B8)</f>
        <v>136</v>
      </c>
      <c r="D8" s="39">
        <f>SUMIFS(IRA!$AK$7:$AK$910,IRA!$E$7:$E$910,REDES!B8)</f>
        <v>444</v>
      </c>
      <c r="E8" s="39">
        <f>SUMIFS(IRA!$AZ$7:$AZ$910,IRA!$E$7:$E$910,REDES!B8)</f>
        <v>11</v>
      </c>
      <c r="F8" s="39">
        <f>SUMIFS(IRA!$BO$7:$BO$910,IRA!$E$7:$E$910,REDES!B8)</f>
        <v>0</v>
      </c>
      <c r="G8" s="73">
        <f>SUMIFS(IRA!$CD$7:$CD$910,IRA!$E$7:$E$910,REDES!B8)</f>
        <v>23</v>
      </c>
      <c r="H8" s="77">
        <f t="shared" si="0"/>
        <v>614</v>
      </c>
      <c r="I8" s="123">
        <f>SUMIFS(IRA!$CS$7:$CS$997,IRA!$E$7:$E$997,REDES!B8)</f>
        <v>4872.0000000000009</v>
      </c>
      <c r="J8" s="81">
        <f t="shared" si="1"/>
        <v>0.1260262725779967</v>
      </c>
    </row>
    <row r="9" spans="2:11" x14ac:dyDescent="0.3">
      <c r="B9" s="62" t="s">
        <v>511</v>
      </c>
      <c r="C9" s="63">
        <f>SUMIFS(IRA!$V$7:$V$910,IRA!$E$7:$E$910,REDES!B9)</f>
        <v>853</v>
      </c>
      <c r="D9" s="39">
        <f>SUMIFS(IRA!$AK$7:$AK$910,IRA!$E$7:$E$910,REDES!B9)</f>
        <v>1261</v>
      </c>
      <c r="E9" s="39">
        <f>SUMIFS(IRA!$AZ$7:$AZ$910,IRA!$E$7:$E$910,REDES!B9)</f>
        <v>39</v>
      </c>
      <c r="F9" s="39">
        <f>SUMIFS(IRA!$BO$7:$BO$910,IRA!$E$7:$E$910,REDES!B9)</f>
        <v>0</v>
      </c>
      <c r="G9" s="73">
        <f>SUMIFS(IRA!$CD$7:$CD$910,IRA!$E$7:$E$910,REDES!B9)</f>
        <v>85</v>
      </c>
      <c r="H9" s="77">
        <f t="shared" si="0"/>
        <v>2238</v>
      </c>
      <c r="I9" s="123">
        <f>SUMIFS(IRA!$CS$7:$CS$997,IRA!$E$7:$E$997,REDES!B9)</f>
        <v>9481.6666666666642</v>
      </c>
      <c r="J9" s="81">
        <f t="shared" si="1"/>
        <v>0.23603445245210061</v>
      </c>
    </row>
    <row r="10" spans="2:11" x14ac:dyDescent="0.3">
      <c r="B10" s="62" t="s">
        <v>502</v>
      </c>
      <c r="C10" s="63">
        <f>SUMIFS(IRA!$V$7:$V$910,IRA!$E$7:$E$910,REDES!B10)</f>
        <v>198</v>
      </c>
      <c r="D10" s="39">
        <f>SUMIFS(IRA!$AK$7:$AK$910,IRA!$E$7:$E$910,REDES!B10)</f>
        <v>333</v>
      </c>
      <c r="E10" s="39">
        <f>SUMIFS(IRA!$AZ$7:$AZ$910,IRA!$E$7:$E$910,REDES!B10)</f>
        <v>11</v>
      </c>
      <c r="F10" s="39">
        <f>SUMIFS(IRA!$BO$7:$BO$910,IRA!$E$7:$E$910,REDES!B10)</f>
        <v>0</v>
      </c>
      <c r="G10" s="73">
        <f>SUMIFS(IRA!$CD$7:$CD$910,IRA!$E$7:$E$910,REDES!B10)</f>
        <v>17</v>
      </c>
      <c r="H10" s="77">
        <f t="shared" si="0"/>
        <v>559</v>
      </c>
      <c r="I10" s="123">
        <f>SUMIFS(IRA!$CS$7:$CS$997,IRA!$E$7:$E$997,REDES!B10)</f>
        <v>6391.3333333333321</v>
      </c>
      <c r="J10" s="81">
        <f t="shared" si="1"/>
        <v>8.746218838009806E-2</v>
      </c>
    </row>
    <row r="11" spans="2:11" x14ac:dyDescent="0.3">
      <c r="B11" s="62" t="s">
        <v>254</v>
      </c>
      <c r="C11" s="63">
        <f>SUMIFS(IRA!$V$7:$V$910,IRA!$E$7:$E$910,REDES!B11)</f>
        <v>297</v>
      </c>
      <c r="D11" s="39">
        <f>SUMIFS(IRA!$AK$7:$AK$910,IRA!$E$7:$E$910,REDES!B11)</f>
        <v>540</v>
      </c>
      <c r="E11" s="39">
        <f>SUMIFS(IRA!$AZ$7:$AZ$910,IRA!$E$7:$E$910,REDES!B11)</f>
        <v>15</v>
      </c>
      <c r="F11" s="39">
        <f>SUMIFS(IRA!$BO$7:$BO$910,IRA!$E$7:$E$910,REDES!B11)</f>
        <v>0</v>
      </c>
      <c r="G11" s="73">
        <f>SUMIFS(IRA!$CD$7:$CD$910,IRA!$E$7:$E$910,REDES!B11)</f>
        <v>21</v>
      </c>
      <c r="H11" s="77">
        <f t="shared" si="0"/>
        <v>873</v>
      </c>
      <c r="I11" s="123">
        <f>SUMIFS(IRA!$CS$7:$CS$997,IRA!$E$7:$E$997,REDES!B11)</f>
        <v>4364.666666666667</v>
      </c>
      <c r="J11" s="81">
        <f t="shared" si="1"/>
        <v>0.20001527417137618</v>
      </c>
    </row>
    <row r="12" spans="2:11" x14ac:dyDescent="0.3">
      <c r="B12" s="62" t="s">
        <v>11</v>
      </c>
      <c r="C12" s="63">
        <f>SUMIFS(IRA!$V$7:$V$910,IRA!$E$7:$E$910,REDES!B12)</f>
        <v>286</v>
      </c>
      <c r="D12" s="39">
        <f>SUMIFS(IRA!$AK$7:$AK$910,IRA!$E$7:$E$910,REDES!B12)</f>
        <v>277</v>
      </c>
      <c r="E12" s="39">
        <f>SUMIFS(IRA!$AZ$7:$AZ$910,IRA!$E$7:$E$910,REDES!B12)</f>
        <v>5</v>
      </c>
      <c r="F12" s="39">
        <f>SUMIFS(IRA!$BO$7:$BO$910,IRA!$E$7:$E$910,REDES!B12)</f>
        <v>0</v>
      </c>
      <c r="G12" s="73">
        <f>SUMIFS(IRA!$CD$7:$CD$910,IRA!$E$7:$E$910,REDES!B12)</f>
        <v>32</v>
      </c>
      <c r="H12" s="77">
        <f t="shared" si="0"/>
        <v>600</v>
      </c>
      <c r="I12" s="123">
        <f>SUMIFS(IRA!$CS$7:$CS$997,IRA!$E$7:$E$997,REDES!B12)</f>
        <v>3273.5</v>
      </c>
      <c r="J12" s="81">
        <f t="shared" si="1"/>
        <v>0.18329005651443409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345</v>
      </c>
      <c r="D13" s="71">
        <f>SUMIFS(IRA!$AK$7:$AK$910,IRA!$E$7:$E$910,REDES!B13)</f>
        <v>446</v>
      </c>
      <c r="E13" s="71">
        <f>SUMIFS(IRA!$AZ$7:$AZ$910,IRA!$E$7:$E$910,REDES!B13)</f>
        <v>13</v>
      </c>
      <c r="F13" s="71">
        <f>SUMIFS(IRA!$BO$7:$BO$910,IRA!$E$7:$E$910,REDES!B13)</f>
        <v>0</v>
      </c>
      <c r="G13" s="74">
        <f>SUMIFS(IRA!$CD$7:$CD$910,IRA!$E$7:$E$910,REDES!B13)</f>
        <v>34</v>
      </c>
      <c r="H13" s="78">
        <f t="shared" si="0"/>
        <v>838</v>
      </c>
      <c r="I13" s="123">
        <f>SUMIFS(IRA!$CS$7:$CS$997,IRA!$E$7:$E$997,REDES!B13)</f>
        <v>4108.3333333333339</v>
      </c>
      <c r="J13" s="82">
        <f t="shared" si="1"/>
        <v>0.20397565922920891</v>
      </c>
    </row>
    <row r="14" spans="2:11" ht="15" thickBot="1" x14ac:dyDescent="0.35">
      <c r="B14" s="64" t="s">
        <v>496</v>
      </c>
      <c r="C14" s="65">
        <f>SUM(C6:C13)</f>
        <v>2796</v>
      </c>
      <c r="D14" s="67">
        <f t="shared" ref="D14:H14" si="2">SUM(D6:D13)</f>
        <v>4987</v>
      </c>
      <c r="E14" s="67">
        <f t="shared" si="2"/>
        <v>128</v>
      </c>
      <c r="F14" s="66">
        <f t="shared" si="2"/>
        <v>2</v>
      </c>
      <c r="G14" s="67">
        <f t="shared" si="2"/>
        <v>356</v>
      </c>
      <c r="H14" s="79">
        <f t="shared" si="2"/>
        <v>8269</v>
      </c>
      <c r="I14" s="124">
        <f>SUM(I6:I13)</f>
        <v>46527.499999999993</v>
      </c>
      <c r="J14" s="83">
        <f>+H14/I14</f>
        <v>0.17772285207672883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2025-03-04T17:37:05Z</dcterms:modified>
</cp:coreProperties>
</file>